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ocumentos\2025\Roteiros\"/>
    </mc:Choice>
  </mc:AlternateContent>
  <xr:revisionPtr revIDLastSave="0" documentId="8_{8D4D7285-6C32-48AC-97D1-4BEC06264E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POSTA" sheetId="2" r:id="rId1"/>
  </sheets>
  <definedNames>
    <definedName name="_xlnm.Print_Area" localSheetId="0">PROPOSTA!$A$1:$I$82</definedName>
    <definedName name="_xlnm.Print_Titles" localSheetId="0">PROPOSTA!$4:$4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0" i="2" l="1"/>
  <c r="H78" i="2"/>
  <c r="I78" i="2" s="1"/>
  <c r="H77" i="2" s="1"/>
  <c r="I77" i="2" s="1"/>
  <c r="H76" i="2"/>
  <c r="I76" i="2" s="1"/>
  <c r="H75" i="2"/>
  <c r="I75" i="2" s="1"/>
  <c r="H74" i="2"/>
  <c r="I74" i="2" s="1"/>
  <c r="H73" i="2"/>
  <c r="I73" i="2" s="1"/>
  <c r="H72" i="2"/>
  <c r="I72" i="2" s="1"/>
  <c r="H71" i="2"/>
  <c r="I71" i="2" s="1"/>
  <c r="H70" i="2"/>
  <c r="I70" i="2" s="1"/>
  <c r="H69" i="2"/>
  <c r="I69" i="2" s="1"/>
  <c r="H67" i="2"/>
  <c r="I67" i="2" s="1"/>
  <c r="H66" i="2"/>
  <c r="I66" i="2" s="1"/>
  <c r="H65" i="2"/>
  <c r="I65" i="2" s="1"/>
  <c r="H64" i="2"/>
  <c r="I64" i="2" s="1"/>
  <c r="H63" i="2"/>
  <c r="I63" i="2" s="1"/>
  <c r="H62" i="2"/>
  <c r="I62" i="2" s="1"/>
  <c r="H61" i="2"/>
  <c r="I61" i="2" s="1"/>
  <c r="H60" i="2"/>
  <c r="I60" i="2" s="1"/>
  <c r="H59" i="2"/>
  <c r="I59" i="2" s="1"/>
  <c r="H58" i="2"/>
  <c r="I58" i="2" s="1"/>
  <c r="H56" i="2"/>
  <c r="I56" i="2" s="1"/>
  <c r="H55" i="2"/>
  <c r="I55" i="2" s="1"/>
  <c r="H54" i="2"/>
  <c r="I54" i="2" s="1"/>
  <c r="H53" i="2"/>
  <c r="I53" i="2" s="1"/>
  <c r="H52" i="2"/>
  <c r="I52" i="2" s="1"/>
  <c r="H51" i="2"/>
  <c r="I51" i="2" s="1"/>
  <c r="H50" i="2"/>
  <c r="I50" i="2" s="1"/>
  <c r="H49" i="2"/>
  <c r="I49" i="2" s="1"/>
  <c r="H48" i="2"/>
  <c r="I48" i="2" s="1"/>
  <c r="H46" i="2"/>
  <c r="I46" i="2" s="1"/>
  <c r="H45" i="2"/>
  <c r="I45" i="2" s="1"/>
  <c r="H44" i="2"/>
  <c r="I44" i="2" s="1"/>
  <c r="H43" i="2"/>
  <c r="I43" i="2" s="1"/>
  <c r="H42" i="2"/>
  <c r="I42" i="2" s="1"/>
  <c r="H41" i="2"/>
  <c r="I41" i="2" s="1"/>
  <c r="I40" i="2"/>
  <c r="H40" i="2"/>
  <c r="H39" i="2"/>
  <c r="I39" i="2" s="1"/>
  <c r="H38" i="2"/>
  <c r="I38" i="2" s="1"/>
  <c r="H37" i="2"/>
  <c r="I37" i="2" s="1"/>
  <c r="H36" i="2"/>
  <c r="I36" i="2" s="1"/>
  <c r="H34" i="2"/>
  <c r="I34" i="2" s="1"/>
  <c r="H33" i="2"/>
  <c r="I33" i="2" s="1"/>
  <c r="H32" i="2"/>
  <c r="I32" i="2" s="1"/>
  <c r="H31" i="2"/>
  <c r="I31" i="2" s="1"/>
  <c r="H30" i="2"/>
  <c r="I30" i="2" s="1"/>
  <c r="H29" i="2"/>
  <c r="I29" i="2" s="1"/>
  <c r="H28" i="2"/>
  <c r="I28" i="2" s="1"/>
  <c r="H27" i="2"/>
  <c r="I27" i="2" s="1"/>
  <c r="H26" i="2"/>
  <c r="I26" i="2" s="1"/>
  <c r="H25" i="2"/>
  <c r="I25" i="2" s="1"/>
  <c r="H24" i="2"/>
  <c r="I24" i="2" s="1"/>
  <c r="H23" i="2"/>
  <c r="I23" i="2" s="1"/>
  <c r="H22" i="2"/>
  <c r="I22" i="2" s="1"/>
  <c r="H21" i="2"/>
  <c r="I21" i="2" s="1"/>
  <c r="H20" i="2"/>
  <c r="I20" i="2" s="1"/>
  <c r="H19" i="2"/>
  <c r="I19" i="2" s="1"/>
  <c r="H18" i="2"/>
  <c r="I18" i="2" s="1"/>
  <c r="H16" i="2"/>
  <c r="I16" i="2" s="1"/>
  <c r="H15" i="2"/>
  <c r="I15" i="2" s="1"/>
  <c r="H14" i="2"/>
  <c r="I14" i="2" s="1"/>
  <c r="H13" i="2"/>
  <c r="I13" i="2" s="1"/>
  <c r="H12" i="2"/>
  <c r="I12" i="2" s="1"/>
  <c r="H11" i="2"/>
  <c r="I11" i="2" s="1"/>
  <c r="H10" i="2"/>
  <c r="I10" i="2" s="1"/>
  <c r="H9" i="2"/>
  <c r="I9" i="2" s="1"/>
  <c r="H8" i="2"/>
  <c r="I8" i="2" s="1"/>
  <c r="H7" i="2"/>
  <c r="I7" i="2" s="1"/>
  <c r="H6" i="2"/>
  <c r="I6" i="2" s="1"/>
  <c r="H35" i="2" l="1"/>
  <c r="I35" i="2" s="1"/>
  <c r="H57" i="2"/>
  <c r="I57" i="2" s="1"/>
  <c r="H47" i="2" s="1"/>
  <c r="I47" i="2" s="1"/>
  <c r="H17" i="2"/>
  <c r="I17" i="2" s="1"/>
  <c r="H5" i="2"/>
  <c r="I5" i="2" s="1"/>
  <c r="H68" i="2"/>
  <c r="I68" i="2" s="1"/>
  <c r="I82" i="2" l="1"/>
  <c r="I81" i="2" s="1"/>
</calcChain>
</file>

<file path=xl/sharedStrings.xml><?xml version="1.0" encoding="utf-8"?>
<sst xmlns="http://schemas.openxmlformats.org/spreadsheetml/2006/main" count="373" uniqueCount="247">
  <si>
    <t>Obra</t>
  </si>
  <si>
    <t>B.D.I.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</si>
  <si>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</si>
  <si>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</si>
  <si>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</si>
  <si>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</si>
  <si>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</si>
  <si>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</si>
  <si>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</si>
  <si>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</si>
  <si>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</si>
  <si>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</si>
  <si>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 xml:space="preserve">  </t>
  </si>
  <si>
    <t>SERVIÇOS PRELIMINARES</t>
  </si>
  <si>
    <t/>
  </si>
  <si>
    <t xml:space="preserve"> 1.1 </t>
  </si>
  <si>
    <t xml:space="preserve"> 103689 </t>
  </si>
  <si>
    <t>SINAPI</t>
  </si>
  <si>
    <t>FORNECIMENTO E INSTALAÇÃO DE PLACA DE OBRA EM LONA E ESTRUTURA DE MADEIRA.</t>
  </si>
  <si>
    <t>m²</t>
  </si>
  <si>
    <t xml:space="preserve"> 1.2 </t>
  </si>
  <si>
    <t xml:space="preserve"> 02.02.150 </t>
  </si>
  <si>
    <t>CPOS/CDHU</t>
  </si>
  <si>
    <t>LOCAÇÃO DE CONTAINER TIPO DEPÓSITO - ÁREA MÍNIMA DE 13,80 M²</t>
  </si>
  <si>
    <t>unxmês</t>
  </si>
  <si>
    <t xml:space="preserve"> 1.3 </t>
  </si>
  <si>
    <t xml:space="preserve"> 02.01.180 </t>
  </si>
  <si>
    <t>BANHEIRO QUÍMICO MODELO STANDARD, COM MANUTENÇÃO CONFORME EXIGÊNCIAS DA CETESB</t>
  </si>
  <si>
    <t xml:space="preserve"> 1.4 </t>
  </si>
  <si>
    <t xml:space="preserve"> 93572 </t>
  </si>
  <si>
    <t>ENCARREGADO GERAL DE OBRAS COM ENCARGOS COMPLEMENTARES</t>
  </si>
  <si>
    <t>MES</t>
  </si>
  <si>
    <t xml:space="preserve"> 1.5 </t>
  </si>
  <si>
    <t xml:space="preserve"> 01.17.121 </t>
  </si>
  <si>
    <t>PROJETO EXECUTIVO DE INSTALAÇÕES ELÉTRICAS EM FORMATO A0</t>
  </si>
  <si>
    <t>un</t>
  </si>
  <si>
    <t xml:space="preserve"> 1.6 </t>
  </si>
  <si>
    <t xml:space="preserve"> 01.17.081 </t>
  </si>
  <si>
    <t>PROJETO EXECUTIVO DE INSTALAÇÕES HIDRÁULICAS EM FORMATO A0</t>
  </si>
  <si>
    <t xml:space="preserve"> 1.7 </t>
  </si>
  <si>
    <t xml:space="preserve"> 5502985 </t>
  </si>
  <si>
    <t>SICRO3</t>
  </si>
  <si>
    <t xml:space="preserve"> 1.8 </t>
  </si>
  <si>
    <t xml:space="preserve"> 17060095 </t>
  </si>
  <si>
    <t>SIURB</t>
  </si>
  <si>
    <t>RETIRADA DE ALAMBRADO EM TELA INCLUSIVE ESTRUTURA DE SUSTENTAÇÃO (FP.04)</t>
  </si>
  <si>
    <t>M</t>
  </si>
  <si>
    <t xml:space="preserve"> 1.9 </t>
  </si>
  <si>
    <t xml:space="preserve"> 07.01.020 </t>
  </si>
  <si>
    <t>ESCAVAÇÃO E CARGA MECANIZADA EM SOLO DE 1ª CATEGORIA, EM CAMPO ABERTO</t>
  </si>
  <si>
    <t>m³</t>
  </si>
  <si>
    <t xml:space="preserve"> 1.10 </t>
  </si>
  <si>
    <t xml:space="preserve"> 1001010 </t>
  </si>
  <si>
    <t>TRANSPORTE DE MATERIAL ESCAVADO POR CAMINHÃO BASCULANTE, A PARTIR DE 1KM</t>
  </si>
  <si>
    <t>M3XKM</t>
  </si>
  <si>
    <t xml:space="preserve"> 1.11 </t>
  </si>
  <si>
    <t xml:space="preserve"> 02.10.020 </t>
  </si>
  <si>
    <t>LOCAÇÃO DE OBRA DE EDIFICAÇÃO</t>
  </si>
  <si>
    <t xml:space="preserve"> 2 </t>
  </si>
  <si>
    <t>INFRAESTRUTURA</t>
  </si>
  <si>
    <t xml:space="preserve"> 2.1 </t>
  </si>
  <si>
    <t xml:space="preserve"> 12.05.010 </t>
  </si>
  <si>
    <t>TAXA DE MOBILIZAÇÃO E DESMOBILIZAÇÃO DE EQUIPAMENTOS PARA EXECUÇÃO DE ESTACA ESCAVADA</t>
  </si>
  <si>
    <t>tx</t>
  </si>
  <si>
    <t xml:space="preserve"> 2.2 </t>
  </si>
  <si>
    <t xml:space="preserve"> 100896 </t>
  </si>
  <si>
    <t>ESTACA ESCAVADA MECANICAMENTE, SEM FLUIDO ESTABILIZANTE, COM 25CM DE DIÂMETRO, CONCRETO LANÇADO POR CAMINHÃO BETONEIRA (EXCLUSIVE MOBILIZAÇÃO E DESMOBILIZAÇÃO). AF_01/2020</t>
  </si>
  <si>
    <t xml:space="preserve"> 2.3 </t>
  </si>
  <si>
    <t xml:space="preserve"> 97082 </t>
  </si>
  <si>
    <t>ESCAVAÇÃO MANUAL DE VIGA DE BORDA PARA RADIER. AF_09/2021</t>
  </si>
  <si>
    <t xml:space="preserve"> 2.4 </t>
  </si>
  <si>
    <t xml:space="preserve"> 97083 </t>
  </si>
  <si>
    <t>COMPACTAÇÃO MECÂNICA DE SOLO PARA EXECUÇÃO DE RADIER, PISO DE CONCRETO OU LAJE SOBRE SOLO, COM COMPACTADOR DE SOLOS A PERCUSSÃO. AF_09/2021</t>
  </si>
  <si>
    <t xml:space="preserve"> 2.5 </t>
  </si>
  <si>
    <t xml:space="preserve"> 2003850 </t>
  </si>
  <si>
    <t>Lastro de brita comercial compactado com soquete vibratório - espalhamento manual</t>
  </si>
  <si>
    <t xml:space="preserve"> 2.6 </t>
  </si>
  <si>
    <t xml:space="preserve"> 96530 </t>
  </si>
  <si>
    <t>FABRICAÇÃO, MONTAGEM E DESMONTAGEM DE FÔRMA PARA VIGA BALDRAME, EM MADEIRA SERRADA, E=25 MM, 1 UTILIZAÇÃO. AF_01/2024</t>
  </si>
  <si>
    <t xml:space="preserve"> 2.7 </t>
  </si>
  <si>
    <t xml:space="preserve"> 97087 </t>
  </si>
  <si>
    <t>CAMADA SEPARADORA PARA EXECUÇÃO DE RADIER, PISO DE CONCRETO OU LAJE SOBRE SOLO, EM LONA PLÁSTICA. AF_09/2021</t>
  </si>
  <si>
    <t xml:space="preserve"> 2.8 </t>
  </si>
  <si>
    <t xml:space="preserve"> 104917 </t>
  </si>
  <si>
    <t>ARMAÇÃO DE SAPATA ISOLADA, VIGA BALDRAME E SAPATA CORRIDA UTILIZANDO AÇO CA-50 DE 6,3 MM - MONTAGEM. AF_01/2024</t>
  </si>
  <si>
    <t>KG</t>
  </si>
  <si>
    <t xml:space="preserve"> 2.9 </t>
  </si>
  <si>
    <t xml:space="preserve"> 104918 </t>
  </si>
  <si>
    <t>ARMAÇÃO DE SAPATA ISOLADA, VIGA BALDRAME E SAPATA CORRIDA UTILIZANDO AÇO CA-50 DE 8 MM - MONTAGEM. AF_01/2024</t>
  </si>
  <si>
    <t xml:space="preserve"> 2.10 </t>
  </si>
  <si>
    <t xml:space="preserve"> 104919 </t>
  </si>
  <si>
    <t>ARMAÇÃO DE SAPATA ISOLADA, VIGA BALDRAME E SAPATA CORRIDA UTILIZANDO AÇO CA-50 DE 10 MM - MONTAGEM. AF_01/2024</t>
  </si>
  <si>
    <t xml:space="preserve"> 2.11 </t>
  </si>
  <si>
    <t xml:space="preserve"> 104916 </t>
  </si>
  <si>
    <t>ARMAÇÃO DE SAPATA ISOLADA, VIGA BALDRAME E SAPATA CORRIDA UTILIZANDO AÇO CA-60 DE 5 MM - MONTAGEM. AF_01/2024</t>
  </si>
  <si>
    <t xml:space="preserve"> 2.12 </t>
  </si>
  <si>
    <t xml:space="preserve"> 97096 </t>
  </si>
  <si>
    <t>CONCRETAGEM DE RADIER, PISO DE CONCRETO OU LAJE SOBRE SOLO, FCK 30 MPA - LANÇAMENTO, ADENSAMENTO E ACABAMENTO. AF_09/2021</t>
  </si>
  <si>
    <t xml:space="preserve"> 2.13 </t>
  </si>
  <si>
    <t xml:space="preserve"> 39025 </t>
  </si>
  <si>
    <t>POLIMENTO DE PISO DE CONCRETO</t>
  </si>
  <si>
    <t xml:space="preserve"> 3 </t>
  </si>
  <si>
    <t>INSTALAÇÕES HIDRÁULICAS (INFRAESTRUTURA)</t>
  </si>
  <si>
    <t xml:space="preserve"> 3.1 </t>
  </si>
  <si>
    <t xml:space="preserve"> 95635 </t>
  </si>
  <si>
    <t>KIT CAVALETE PARA MEDIÇÃO DE ÁGUA - ENTRADA PRINCIPAL, EM PVC 25 MM (3/4") - FORNECIMENTO E INSTALAÇÃO (EXCLUSIVE HIDRÔMETRO). AF_03/2024</t>
  </si>
  <si>
    <t>UN</t>
  </si>
  <si>
    <t xml:space="preserve"> 3.2 </t>
  </si>
  <si>
    <t xml:space="preserve"> 96636 </t>
  </si>
  <si>
    <t>TUBO, PPR, DN 25, CLASSE PN 25 INSTALADO EM RAMAL OU SUB-RAMAL DE ÁGUA FORNECIMENTO E INSTALAÇÃO. AF_08/2022</t>
  </si>
  <si>
    <t xml:space="preserve"> 3.3 </t>
  </si>
  <si>
    <t xml:space="preserve"> 89848 </t>
  </si>
  <si>
    <t>TUBO PVC, SERIE NORMAL, ESGOTO PREDIAL, DN 100 MM, FORNECIDO E INSTALADO EM SUBCOLETOR AÉREO DE ESGOTO SANITÁRIO. AF_08/2022</t>
  </si>
  <si>
    <t xml:space="preserve"> 3.4 </t>
  </si>
  <si>
    <t xml:space="preserve"> 89578 </t>
  </si>
  <si>
    <t>TUBO PVC, SÉRIE R, ÁGUA PLUVIAL, DN 100 MM, FORNECIDO E INSTALADO EM CONDUTORES VERTICAIS DE ÁGUAS PLUVIAIS. AF_06/2022</t>
  </si>
  <si>
    <t xml:space="preserve"> 3.5 </t>
  </si>
  <si>
    <t xml:space="preserve"> 104166 </t>
  </si>
  <si>
    <t>TUBO PVC, SÉRIE R, ÁGUA PLUVIAL, DN 150 MM, FORNECIDO E INSTALADO EM RAMAL DE ENCAMINHAMENTO. AF_06/2022</t>
  </si>
  <si>
    <t xml:space="preserve"> 3.6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</si>
  <si>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</si>
  <si>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</si>
  <si>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3.7 </t>
  </si>
  <si>
    <t xml:space="preserve"> 98110 </t>
  </si>
  <si>
    <t>CAIXA DE GORDURA PEQUENA (CAPACIDADE: 19 L), CIRCULAR, EM PVC, DIÂMETRO INTERNO= 0,3 M. AF_12/2020</t>
  </si>
  <si>
    <t xml:space="preserve"> 3.8 </t>
  </si>
  <si>
    <t xml:space="preserve"> 97902 </t>
  </si>
  <si>
    <t>CAIXA ENTERRADA HIDRÁULICA RETANGULAR EM ALVENARIA COM TIJOLOS CERÂMICOS MACIÇOS, DIMENSÕES INTERNAS: 0,6X0,6X0,6 M PARA REDE DE ESGOTO. AF_12/2020</t>
  </si>
  <si>
    <t xml:space="preserve"> 3.9 </t>
  </si>
  <si>
    <t xml:space="preserve"> 97947 </t>
  </si>
  <si>
    <t>CAIXA COM GRELHA SIMPLES RETANGULAR, EM ALVENARIA COM TIJOLOS CERÂMICOS MACIÇOS, DIMENSÕES INTERNAS: 0,5X1X1 M. AF_12/2020</t>
  </si>
  <si>
    <t xml:space="preserve"> 3.10 </t>
  </si>
  <si>
    <t xml:space="preserve"> 93358 </t>
  </si>
  <si>
    <t>ESCAVAÇÃO MANUAL DE VALA. AF_09/2024</t>
  </si>
  <si>
    <t xml:space="preserve"> 3.11 </t>
  </si>
  <si>
    <t xml:space="preserve"> 104737 </t>
  </si>
  <si>
    <t>REATERRO MANUAL DE VALAS, COM PLACA VIBRATÓRIA. AF_08/2023</t>
  </si>
  <si>
    <t xml:space="preserve"> 4 </t>
  </si>
  <si>
    <t>INSTALAÇÕES ELÉTRICAS (INFRAESTRUTURA)</t>
  </si>
  <si>
    <t xml:space="preserve"> 4.1 </t>
  </si>
  <si>
    <t xml:space="preserve"> 101512 </t>
  </si>
  <si>
    <t>ENTRADA DE ENERGIA ELÉTRICA, AÉREA, TRIFÁSICA, COM CAIXA DE EMBUTIR, CABO DE 35 MM2 E DISJUNTOR DIN 100A, INCLUSO O POSTE DE CONCRETO.</t>
  </si>
  <si>
    <t xml:space="preserve"> 4.2 </t>
  </si>
  <si>
    <t xml:space="preserve"> 9001090 </t>
  </si>
  <si>
    <t>ENTRADA AÉREA DE TELEFONE/INTERNET</t>
  </si>
  <si>
    <t xml:space="preserve"> 4.3 </t>
  </si>
  <si>
    <t xml:space="preserve"> 97891 </t>
  </si>
  <si>
    <t>CAIXA ENTERRADA ELÉTRICA RETANGULAR, EM ALVENARIA COM BLOCOS DE CONCRETO, FUNDO COM BRITA, DIMENSÕES INTERNAS: 0,4X0,4X0,4 M. AF_12/2020</t>
  </si>
  <si>
    <t xml:space="preserve"> 4.4 </t>
  </si>
  <si>
    <t xml:space="preserve"> 97888 </t>
  </si>
  <si>
    <t>CAIXA ENTERRADA ELÉTRICA RETANGULAR, EM ALVENARIA COM TIJOLOS CERÂMICOS MACIÇOS, FUNDO COM BRITA, DIMENSÕES INTERNAS: 0,6X0,6X0,6 M. AF_12/2020</t>
  </si>
  <si>
    <t xml:space="preserve"> 4.5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</si>
  <si>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</si>
  <si>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</si>
  <si>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4.6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</si>
  <si>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</si>
  <si>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</si>
  <si>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4.7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</si>
  <si>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</si>
  <si>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</si>
  <si>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4.8 </t>
  </si>
  <si>
    <t xml:space="preserve"> 4.9 </t>
  </si>
  <si>
    <t xml:space="preserve"> 4.10 </t>
  </si>
  <si>
    <t>SPDA/ATERRAMENTO</t>
  </si>
  <si>
    <t xml:space="preserve"> 4.10.1 </t>
  </si>
  <si>
    <t xml:space="preserve"> 96973 </t>
  </si>
  <si>
    <t>CORDOALHA DE COBRE NU 35 MM², NÃO ENTERRADA, COM ISOLADOR - FORNECIMENTO E INSTALAÇÃO. AF_08/2023</t>
  </si>
  <si>
    <t xml:space="preserve"> 4.10.2 </t>
  </si>
  <si>
    <t xml:space="preserve"> 96977 </t>
  </si>
  <si>
    <t>CORDOALHA DE COBRE NU 50 MM², ENTERRADA - FORNECIMENTO E INSTALAÇÃO. AF_08/2023</t>
  </si>
  <si>
    <t xml:space="preserve"> 4.10.3 </t>
  </si>
  <si>
    <t xml:space="preserve"> 42.05.250 </t>
  </si>
  <si>
    <t>BARRA CONDUTORA CHATA EM ALUMÍNIO DE 3/4´ X 1/4´, INCLUSIVE ACESSÓRIOS DE FIXAÇÃO</t>
  </si>
  <si>
    <t>m</t>
  </si>
  <si>
    <t xml:space="preserve"> 4.10.4 </t>
  </si>
  <si>
    <t xml:space="preserve"> 104749 </t>
  </si>
  <si>
    <t>CONECTOR GRAMPO METÁLICO TIPO OLHAL, PARA SPDA, PARA HASTE DE ATERRAMENTO DE 3/4'</t>
  </si>
  <si>
    <t xml:space="preserve"> 4.10.5 </t>
  </si>
  <si>
    <t xml:space="preserve"> 98111 </t>
  </si>
  <si>
    <t>CAIXA DE INSPEÇÃO PARA ATERRAMENTO, CIRCULAR, EM POLIETILENO, DIÂMETRO INTERNO = 0,3 M. AF_12/2020</t>
  </si>
  <si>
    <t xml:space="preserve"> 4.10.6 </t>
  </si>
  <si>
    <t xml:space="preserve"> 96986 </t>
  </si>
  <si>
    <t>HASTE DE ATERRAMENTO, DIÂMETRO 3/4", COM 3 METROS - FORNECIMENTO E INSTALAÇÃO. AF_08/2023</t>
  </si>
  <si>
    <t xml:space="preserve"> 4.10.7 </t>
  </si>
  <si>
    <t xml:space="preserve"> 104753 </t>
  </si>
  <si>
    <t>CONECTOR SPLIT-BOLT, PARA SPDA, PARA CABOS ATÉ 50 MM2 - FORNECIMENTO E INSTALAÇÃO. AF_08/2023</t>
  </si>
  <si>
    <t xml:space="preserve"> 4.10.8 </t>
  </si>
  <si>
    <t xml:space="preserve"> 104746 </t>
  </si>
  <si>
    <t>MINI CAPTOR PARA SPDA - FORNECIMENTO E INSTALAÇÃO. AF_08/2023</t>
  </si>
  <si>
    <t xml:space="preserve"> 4.10.9 </t>
  </si>
  <si>
    <t xml:space="preserve"> 39.10.130 </t>
  </si>
  <si>
    <t>TERMINAL DE PRESSÃO/COMPRESSÃO PARA CABO DE 35 MM²</t>
  </si>
  <si>
    <t xml:space="preserve"> 4.10.10 </t>
  </si>
  <si>
    <t xml:space="preserve"> 09.13.036 </t>
  </si>
  <si>
    <t>FDE</t>
  </si>
  <si>
    <t>TUBO DE PVC Ø 2'' X 3,00M PARA PROTEÇAO  DESCIDA DE CORDOALHA</t>
  </si>
  <si>
    <t xml:space="preserve"> 5 </t>
  </si>
  <si>
    <t>ÁREA EXTERNA</t>
  </si>
  <si>
    <t xml:space="preserve"> 5.1 </t>
  </si>
  <si>
    <t xml:space="preserve"> 5014101 </t>
  </si>
  <si>
    <t>SIURB INFRA</t>
  </si>
  <si>
    <t>FORNECIMENTO E ASSENTAMENTO DE MINI GUIAS</t>
  </si>
  <si>
    <t xml:space="preserve"> 5.2 </t>
  </si>
  <si>
    <t xml:space="preserve"> 16.02.022 </t>
  </si>
  <si>
    <t>PAVIMENTACAO COM PEDRISCO COM ESPESS DE 5 CM</t>
  </si>
  <si>
    <t xml:space="preserve"> 5.3 </t>
  </si>
  <si>
    <t xml:space="preserve"> 93681 </t>
  </si>
  <si>
    <t>EXECUÇÃO DE PAVIMENTO EM PISO INTERTRAVADO, COM BLOCO RETANGULAR COLORIDO DE 20 X 10 CM, ESPESSURA 8 CM. AF_10/2022</t>
  </si>
  <si>
    <t xml:space="preserve"> 5.4 </t>
  </si>
  <si>
    <t xml:space="preserve"> 172031 </t>
  </si>
  <si>
    <t>SBC</t>
  </si>
  <si>
    <t>BASE EM PO DE PEDRA COM ESPALHAMENTO E COMPACTACAO MANUAL</t>
  </si>
  <si>
    <t xml:space="preserve"> 5.5 </t>
  </si>
  <si>
    <t xml:space="preserve"> 103946 </t>
  </si>
  <si>
    <t>PLANTIO DE GRAMA ESMERALDA OU SÃO CARLOS OU CURITIBANA, EM PLACAS. AF_07/2024</t>
  </si>
  <si>
    <t xml:space="preserve"> 5.6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</si>
  <si>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</si>
  <si>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</si>
  <si>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5.7 </t>
  </si>
  <si>
    <t xml:space="preserve"> 98522 </t>
  </si>
  <si>
    <t>ALAMBRADO EM MOURÕES DE CONCRETO, COM TELA DE ARAME GALVANIZADO (INCLUSIVE MURETA EM CONCRETO). AF_05/2018</t>
  </si>
  <si>
    <t xml:space="preserve"> 5.8 </t>
  </si>
  <si>
    <t xml:space="preserve"> 06.80.025 </t>
  </si>
  <si>
    <t>PORTAO DE 2 FOLHAS DE TUBO E TELA GALVANIZADOS COM PORTA CADEADO</t>
  </si>
  <si>
    <t xml:space="preserve"> 6 </t>
  </si>
  <si>
    <t>SERVIÇOS COMPLEMENTARES</t>
  </si>
  <si>
    <t xml:space="preserve"> 6.1 </t>
  </si>
  <si>
    <t xml:space="preserve"> 17004001 </t>
  </si>
  <si>
    <t>LIMPEZA GERAL DA OBRA</t>
  </si>
  <si>
    <t>Total sem BDI</t>
  </si>
  <si>
    <t>Total do BDI</t>
  </si>
  <si>
    <t>Total Geral</t>
  </si>
  <si>
    <t>Limpeza mecanizada da camada vegetal</t>
  </si>
  <si>
    <t xml:space="preserve"> 97090 </t>
  </si>
  <si>
    <t>ARMAÇÃO PARA EXECUÇÃO DE RADIER, PISO DE CONCRETO OU LAJE SOBRE SOLO, COM USO DE TELA Q-138. AF_09/2021</t>
  </si>
  <si>
    <t xml:space="preserve"> 97092 </t>
  </si>
  <si>
    <t>ARMAÇÃO PARA EXECUÇÃO DE RADIER, PISO DE CONCRETO OU LAJE SOBRE SOLO, COM USO DE TELA Q-196. AF_09/2021</t>
  </si>
  <si>
    <t xml:space="preserve"> 92799 </t>
  </si>
  <si>
    <t>ARMAÇÃO DE AÇO CA-60, CORTE E DOBRA, DIÂMETRO DE 4,2 MM. AF_06/2022</t>
  </si>
  <si>
    <t xml:space="preserve"> 2.14 </t>
  </si>
  <si>
    <t xml:space="preserve"> 2.15 </t>
  </si>
  <si>
    <t xml:space="preserve"> 2.16 </t>
  </si>
  <si>
    <t xml:space="preserve"> 2.17 </t>
  </si>
  <si>
    <t xml:space="preserve"> 98557 </t>
  </si>
  <si>
    <t>IMPERMEABILIZAÇÃO DE SUPERFÍCIE COM EMULSÃO ASFÁLTICA, 2 DEMÃOS. AF_09/2023</t>
  </si>
  <si>
    <t>MODELO DE PROPOSTA</t>
  </si>
  <si>
    <t>Execução de fundação e infraestrutura para a implantação de containers para ampliação da incubadora de empresas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</si>
</sst>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9"/>
      <name val="Arial"/>
      <family val="1"/>
    </font>
    <font>
      <b/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3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2" fillId="14" borderId="0" xfId="0" applyFont="1" applyFill="1" applyAlignment="1">
      <alignment horizontal="left" vertical="top" wrapText="1"/>
    </xf>
    <xf numFmtId="0" fontId="15" fillId="17" borderId="0" xfId="0" applyFont="1" applyFill="1" applyAlignment="1">
      <alignment horizontal="left" vertical="top" wrapText="1"/>
    </xf>
    <xf numFmtId="0" fontId="16" fillId="18" borderId="0" xfId="0" applyFont="1" applyFill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2" fillId="4" borderId="1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right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left" vertical="center" wrapText="1"/>
    </xf>
    <xf numFmtId="0" fontId="6" fillId="8" borderId="5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right" vertical="center" wrapText="1"/>
    </xf>
    <xf numFmtId="4" fontId="5" fillId="19" borderId="11" xfId="0" applyNumberFormat="1" applyFont="1" applyFill="1" applyBorder="1" applyAlignment="1">
      <alignment horizontal="right" vertical="center" wrapText="1"/>
    </xf>
    <xf numFmtId="0" fontId="8" fillId="10" borderId="7" xfId="0" applyFont="1" applyFill="1" applyBorder="1" applyAlignment="1">
      <alignment horizontal="left" vertical="center" wrapText="1"/>
    </xf>
    <xf numFmtId="0" fontId="9" fillId="11" borderId="8" xfId="0" applyFont="1" applyFill="1" applyBorder="1" applyAlignment="1">
      <alignment horizontal="center" vertical="center" wrapText="1"/>
    </xf>
    <xf numFmtId="0" fontId="10" fillId="12" borderId="9" xfId="0" applyFont="1" applyFill="1" applyBorder="1" applyAlignment="1">
      <alignment horizontal="right" vertical="center" wrapText="1"/>
    </xf>
    <xf numFmtId="4" fontId="11" fillId="13" borderId="10" xfId="0" applyNumberFormat="1" applyFont="1" applyFill="1" applyBorder="1" applyAlignment="1">
      <alignment horizontal="right" vertical="center" wrapText="1"/>
    </xf>
    <xf numFmtId="4" fontId="8" fillId="20" borderId="11" xfId="0" applyNumberFormat="1" applyFont="1" applyFill="1" applyBorder="1" applyAlignment="1">
      <alignment horizontal="right" vertical="center" wrapText="1"/>
    </xf>
    <xf numFmtId="4" fontId="14" fillId="16" borderId="0" xfId="0" applyNumberFormat="1" applyFont="1" applyFill="1" applyAlignment="1">
      <alignment vertical="center" wrapText="1"/>
    </xf>
    <xf numFmtId="0" fontId="13" fillId="15" borderId="0" xfId="0" applyFont="1" applyFill="1" applyAlignment="1">
      <alignment vertical="center" wrapText="1"/>
    </xf>
    <xf numFmtId="4" fontId="13" fillId="15" borderId="0" xfId="0" applyNumberFormat="1" applyFont="1" applyFill="1" applyAlignment="1">
      <alignment vertical="center" wrapText="1"/>
    </xf>
    <xf numFmtId="0" fontId="0" fillId="0" borderId="0" xfId="0" applyAlignment="1">
      <alignment vertical="center"/>
    </xf>
    <xf numFmtId="0" fontId="4" fillId="6" borderId="3" xfId="0" applyFont="1" applyFill="1" applyBorder="1" applyAlignment="1">
      <alignment horizontal="left" vertical="center" wrapText="1"/>
    </xf>
    <xf numFmtId="0" fontId="8" fillId="10" borderId="11" xfId="0" applyFont="1" applyFill="1" applyBorder="1" applyAlignment="1">
      <alignment horizontal="left" vertical="center" wrapText="1"/>
    </xf>
    <xf numFmtId="0" fontId="9" fillId="11" borderId="11" xfId="0" applyFont="1" applyFill="1" applyBorder="1" applyAlignment="1">
      <alignment horizontal="center" vertical="center" wrapText="1"/>
    </xf>
    <xf numFmtId="0" fontId="10" fillId="12" borderId="11" xfId="0" applyFont="1" applyFill="1" applyBorder="1" applyAlignment="1">
      <alignment horizontal="right" vertical="center" wrapText="1"/>
    </xf>
    <xf numFmtId="4" fontId="11" fillId="13" borderId="11" xfId="0" applyNumberFormat="1" applyFont="1" applyFill="1" applyBorder="1" applyAlignment="1">
      <alignment horizontal="right" vertical="center" wrapText="1"/>
    </xf>
    <xf numFmtId="10" fontId="19" fillId="0" borderId="0" xfId="1" applyNumberFormat="1" applyFont="1" applyAlignment="1">
      <alignment horizontal="left" vertical="top"/>
    </xf>
    <xf numFmtId="0" fontId="18" fillId="14" borderId="0" xfId="0" applyFont="1" applyFill="1" applyAlignment="1">
      <alignment horizontal="left" vertical="top" wrapText="1"/>
    </xf>
    <xf numFmtId="0" fontId="12" fillId="14" borderId="0" xfId="0" applyFont="1" applyFill="1" applyAlignment="1">
      <alignment horizontal="left" vertical="top"/>
    </xf>
    <xf numFmtId="0" fontId="18" fillId="14" borderId="0" xfId="0" applyFont="1" applyFill="1" applyAlignment="1">
      <alignment vertical="top" wrapText="1"/>
    </xf>
    <xf numFmtId="0" fontId="13" fillId="15" borderId="0" xfId="0" applyFont="1" applyFill="1" applyAlignment="1">
      <alignment horizontal="right" vertical="top" wrapText="1"/>
    </xf>
    <xf numFmtId="0" fontId="12" fillId="14" borderId="0" xfId="0" applyFont="1" applyFill="1" applyAlignment="1">
      <alignment horizontal="left" vertical="center" wrapText="1"/>
    </xf>
    <xf numFmtId="0" fontId="13" fillId="15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/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36D9B-C794-44D0-AC96-46399E13D787}">
  <sheetPr>
    <pageSetUpPr fitToPage="1"/>
  </sheetPr>
  <dimension ref="A1:I82"/>
  <sheetViews>
    <sheetView tabSelected="1" showWhiteSpace="0" workbookViewId="0"/>
  </sheetViews>
  <sheetFormatPr defaultRowHeight="14.25" x14ac:dyDescent="0.2"/>
  <cols>
    <col min="1" max="1" width="6.75" bestFit="1" customWidth="1"/>
    <col min="2" max="2" width="8.5" hidden="1" customWidth="1"/>
    <col min="3" max="3" width="11" hidden="1" customWidth="1"/>
    <col min="4" max="4" width="60" bestFit="1" customWidth="1"/>
    <col min="5" max="5" width="8" bestFit="1" customWidth="1"/>
    <col min="6" max="6" width="7.5" bestFit="1" customWidth="1"/>
    <col min="7" max="8" width="9.5" bestFit="1" customWidth="1"/>
    <col min="9" max="9" width="16.875" customWidth="1"/>
    <col min="10" max="10" width="13" bestFit="1" customWidth="1"/>
  </cols>
  <sheetData>
    <row r="1" spans="1:9" ht="15" x14ac:dyDescent="0.2">
      <c r="A1" s="1"/>
      <c r="B1" s="1"/>
      <c r="C1" s="1"/>
      <c r="D1" s="1" t="s">
        <v>0</v>
      </c>
      <c r="E1" s="34"/>
      <c r="F1" s="34"/>
      <c r="G1" s="5"/>
      <c r="H1" s="1" t="s">
        <v>1</v>
      </c>
      <c r="I1" s="1"/>
    </row>
    <row r="2" spans="1:9" ht="37.5" customHeight="1" x14ac:dyDescent="0.2">
      <c r="A2" s="2"/>
      <c r="B2" s="2"/>
      <c r="C2" s="2"/>
      <c r="D2" s="29" t="s">
        <v>246</v>
      </c>
      <c r="E2" s="30"/>
      <c r="F2" s="30"/>
      <c r="G2" s="30"/>
      <c r="H2" s="27"/>
      <c r="I2" s="28"/>
    </row>
    <row r="3" spans="1:9" ht="15" x14ac:dyDescent="0.25">
      <c r="A3" s="35" t="s">
        <v>245</v>
      </c>
      <c r="B3" s="36"/>
      <c r="C3" s="36"/>
      <c r="D3" s="36"/>
      <c r="E3" s="36"/>
      <c r="F3" s="36"/>
      <c r="G3" s="36"/>
      <c r="H3" s="36"/>
      <c r="I3" s="36"/>
    </row>
    <row r="4" spans="1:9" ht="30" customHeight="1" x14ac:dyDescent="0.2">
      <c r="A4" s="6" t="s">
        <v>2</v>
      </c>
      <c r="B4" s="22" t="s">
        <v>3</v>
      </c>
      <c r="C4" s="6" t="s">
        <v>4</v>
      </c>
      <c r="D4" s="6" t="s">
        <v>5</v>
      </c>
      <c r="E4" s="8" t="s">
        <v>6</v>
      </c>
      <c r="F4" s="7" t="s">
        <v>7</v>
      </c>
      <c r="G4" s="7" t="s">
        <v>8</v>
      </c>
      <c r="H4" s="7" t="s">
        <v>9</v>
      </c>
      <c r="I4" s="7" t="s">
        <v>10</v>
      </c>
    </row>
    <row r="5" spans="1:9" ht="24" customHeight="1" x14ac:dyDescent="0.2">
      <c r="A5" s="9" t="s">
        <v>11</v>
      </c>
      <c r="B5" s="9" t="s">
        <v>12</v>
      </c>
      <c r="C5" s="9"/>
      <c r="D5" s="9" t="s">
        <v>13</v>
      </c>
      <c r="E5" s="10"/>
      <c r="F5" s="11">
        <v>1</v>
      </c>
      <c r="G5" s="11" t="s">
        <v>14</v>
      </c>
      <c r="H5" s="12">
        <f>I6 + I7 + I8 + I9 + I10 + I11 + I12 + I13 + I14 + I15 + I16</f>
        <v>0</v>
      </c>
      <c r="I5" s="12">
        <f t="shared" ref="I5:I72" si="0">ROUND(F5 * H5,2)</f>
        <v>0</v>
      </c>
    </row>
    <row r="6" spans="1:9" ht="26.1" customHeight="1" x14ac:dyDescent="0.2">
      <c r="A6" s="13" t="s">
        <v>15</v>
      </c>
      <c r="B6" s="13" t="s">
        <v>16</v>
      </c>
      <c r="C6" s="13" t="s">
        <v>17</v>
      </c>
      <c r="D6" s="13" t="s">
        <v>18</v>
      </c>
      <c r="E6" s="14" t="s">
        <v>19</v>
      </c>
      <c r="F6" s="15">
        <v>6</v>
      </c>
      <c r="G6" s="16"/>
      <c r="H6" s="17">
        <f t="shared" ref="H6:H16" si="1">ROUND(ROUND(G6 * $H$2, 2) + G6, 2)</f>
        <v>0</v>
      </c>
      <c r="I6" s="17">
        <f t="shared" si="0"/>
        <v>0</v>
      </c>
    </row>
    <row r="7" spans="1:9" ht="26.1" customHeight="1" x14ac:dyDescent="0.2">
      <c r="A7" s="13" t="s">
        <v>20</v>
      </c>
      <c r="B7" s="13" t="s">
        <v>21</v>
      </c>
      <c r="C7" s="13" t="s">
        <v>22</v>
      </c>
      <c r="D7" s="13" t="s">
        <v>23</v>
      </c>
      <c r="E7" s="14" t="s">
        <v>24</v>
      </c>
      <c r="F7" s="15">
        <v>3</v>
      </c>
      <c r="G7" s="16"/>
      <c r="H7" s="17">
        <f t="shared" si="1"/>
        <v>0</v>
      </c>
      <c r="I7" s="17">
        <f t="shared" si="0"/>
        <v>0</v>
      </c>
    </row>
    <row r="8" spans="1:9" ht="26.1" customHeight="1" x14ac:dyDescent="0.2">
      <c r="A8" s="13" t="s">
        <v>25</v>
      </c>
      <c r="B8" s="13" t="s">
        <v>26</v>
      </c>
      <c r="C8" s="13" t="s">
        <v>22</v>
      </c>
      <c r="D8" s="13" t="s">
        <v>27</v>
      </c>
      <c r="E8" s="14" t="s">
        <v>24</v>
      </c>
      <c r="F8" s="15">
        <v>3</v>
      </c>
      <c r="G8" s="16"/>
      <c r="H8" s="17">
        <f t="shared" si="1"/>
        <v>0</v>
      </c>
      <c r="I8" s="17">
        <f t="shared" si="0"/>
        <v>0</v>
      </c>
    </row>
    <row r="9" spans="1:9" ht="26.1" customHeight="1" x14ac:dyDescent="0.2">
      <c r="A9" s="13" t="s">
        <v>28</v>
      </c>
      <c r="B9" s="13" t="s">
        <v>29</v>
      </c>
      <c r="C9" s="13" t="s">
        <v>17</v>
      </c>
      <c r="D9" s="13" t="s">
        <v>30</v>
      </c>
      <c r="E9" s="14" t="s">
        <v>31</v>
      </c>
      <c r="F9" s="15">
        <v>3</v>
      </c>
      <c r="G9" s="16"/>
      <c r="H9" s="17">
        <f t="shared" si="1"/>
        <v>0</v>
      </c>
      <c r="I9" s="17">
        <f t="shared" si="0"/>
        <v>0</v>
      </c>
    </row>
    <row r="10" spans="1:9" ht="26.1" customHeight="1" x14ac:dyDescent="0.2">
      <c r="A10" s="13" t="s">
        <v>32</v>
      </c>
      <c r="B10" s="13" t="s">
        <v>33</v>
      </c>
      <c r="C10" s="13" t="s">
        <v>22</v>
      </c>
      <c r="D10" s="13" t="s">
        <v>34</v>
      </c>
      <c r="E10" s="14" t="s">
        <v>35</v>
      </c>
      <c r="F10" s="15">
        <v>3</v>
      </c>
      <c r="G10" s="16"/>
      <c r="H10" s="17">
        <f t="shared" si="1"/>
        <v>0</v>
      </c>
      <c r="I10" s="17">
        <f t="shared" si="0"/>
        <v>0</v>
      </c>
    </row>
    <row r="11" spans="1:9" ht="26.1" customHeight="1" x14ac:dyDescent="0.2">
      <c r="A11" s="13" t="s">
        <v>36</v>
      </c>
      <c r="B11" s="13" t="s">
        <v>37</v>
      </c>
      <c r="C11" s="13" t="s">
        <v>22</v>
      </c>
      <c r="D11" s="13" t="s">
        <v>38</v>
      </c>
      <c r="E11" s="14" t="s">
        <v>35</v>
      </c>
      <c r="F11" s="15">
        <v>3</v>
      </c>
      <c r="G11" s="16"/>
      <c r="H11" s="17">
        <f t="shared" si="1"/>
        <v>0</v>
      </c>
      <c r="I11" s="17">
        <f t="shared" si="0"/>
        <v>0</v>
      </c>
    </row>
    <row r="12" spans="1:9" ht="24" customHeight="1" x14ac:dyDescent="0.2">
      <c r="A12" s="13" t="s">
        <v>39</v>
      </c>
      <c r="B12" s="13" t="s">
        <v>40</v>
      </c>
      <c r="C12" s="13" t="s">
        <v>41</v>
      </c>
      <c r="D12" s="13" t="s">
        <v>232</v>
      </c>
      <c r="E12" s="14" t="s">
        <v>19</v>
      </c>
      <c r="F12" s="15">
        <v>1500</v>
      </c>
      <c r="G12" s="16"/>
      <c r="H12" s="17">
        <f t="shared" si="1"/>
        <v>0</v>
      </c>
      <c r="I12" s="17">
        <f t="shared" si="0"/>
        <v>0</v>
      </c>
    </row>
    <row r="13" spans="1:9" ht="26.1" customHeight="1" x14ac:dyDescent="0.2">
      <c r="A13" s="13" t="s">
        <v>42</v>
      </c>
      <c r="B13" s="13" t="s">
        <v>43</v>
      </c>
      <c r="C13" s="13" t="s">
        <v>44</v>
      </c>
      <c r="D13" s="13" t="s">
        <v>45</v>
      </c>
      <c r="E13" s="14" t="s">
        <v>46</v>
      </c>
      <c r="F13" s="15">
        <v>35</v>
      </c>
      <c r="G13" s="16"/>
      <c r="H13" s="17">
        <f t="shared" si="1"/>
        <v>0</v>
      </c>
      <c r="I13" s="17">
        <f t="shared" si="0"/>
        <v>0</v>
      </c>
    </row>
    <row r="14" spans="1:9" ht="26.1" customHeight="1" x14ac:dyDescent="0.2">
      <c r="A14" s="13" t="s">
        <v>47</v>
      </c>
      <c r="B14" s="13" t="s">
        <v>48</v>
      </c>
      <c r="C14" s="13" t="s">
        <v>22</v>
      </c>
      <c r="D14" s="13" t="s">
        <v>49</v>
      </c>
      <c r="E14" s="14" t="s">
        <v>50</v>
      </c>
      <c r="F14" s="15">
        <v>450</v>
      </c>
      <c r="G14" s="16"/>
      <c r="H14" s="17">
        <f t="shared" si="1"/>
        <v>0</v>
      </c>
      <c r="I14" s="17">
        <f t="shared" si="0"/>
        <v>0</v>
      </c>
    </row>
    <row r="15" spans="1:9" ht="26.1" customHeight="1" x14ac:dyDescent="0.2">
      <c r="A15" s="13" t="s">
        <v>51</v>
      </c>
      <c r="B15" s="13" t="s">
        <v>52</v>
      </c>
      <c r="C15" s="13" t="s">
        <v>44</v>
      </c>
      <c r="D15" s="13" t="s">
        <v>53</v>
      </c>
      <c r="E15" s="14" t="s">
        <v>54</v>
      </c>
      <c r="F15" s="15">
        <v>4500</v>
      </c>
      <c r="G15" s="16"/>
      <c r="H15" s="17">
        <f t="shared" si="1"/>
        <v>0</v>
      </c>
      <c r="I15" s="17">
        <f t="shared" si="0"/>
        <v>0</v>
      </c>
    </row>
    <row r="16" spans="1:9" ht="24" customHeight="1" x14ac:dyDescent="0.2">
      <c r="A16" s="13" t="s">
        <v>55</v>
      </c>
      <c r="B16" s="13" t="s">
        <v>56</v>
      </c>
      <c r="C16" s="13" t="s">
        <v>22</v>
      </c>
      <c r="D16" s="13" t="s">
        <v>57</v>
      </c>
      <c r="E16" s="14" t="s">
        <v>19</v>
      </c>
      <c r="F16" s="15">
        <v>352.68</v>
      </c>
      <c r="G16" s="16"/>
      <c r="H16" s="17">
        <f t="shared" si="1"/>
        <v>0</v>
      </c>
      <c r="I16" s="17">
        <f t="shared" si="0"/>
        <v>0</v>
      </c>
    </row>
    <row r="17" spans="1:9" ht="24" customHeight="1" x14ac:dyDescent="0.2">
      <c r="A17" s="9" t="s">
        <v>58</v>
      </c>
      <c r="B17" s="9" t="s">
        <v>12</v>
      </c>
      <c r="C17" s="9"/>
      <c r="D17" s="9" t="s">
        <v>59</v>
      </c>
      <c r="E17" s="10"/>
      <c r="F17" s="11">
        <v>1</v>
      </c>
      <c r="G17" s="11"/>
      <c r="H17" s="12">
        <f>I18 + I19 + I20 + I21 + I22 + I23 + I24 + I25 + I26 + I27 + I28 + I29 + I30 + I31 + I32 + I33+I34</f>
        <v>0</v>
      </c>
      <c r="I17" s="12">
        <f t="shared" si="0"/>
        <v>0</v>
      </c>
    </row>
    <row r="18" spans="1:9" ht="26.1" customHeight="1" x14ac:dyDescent="0.2">
      <c r="A18" s="13" t="s">
        <v>60</v>
      </c>
      <c r="B18" s="13" t="s">
        <v>61</v>
      </c>
      <c r="C18" s="13" t="s">
        <v>22</v>
      </c>
      <c r="D18" s="13" t="s">
        <v>62</v>
      </c>
      <c r="E18" s="14" t="s">
        <v>63</v>
      </c>
      <c r="F18" s="15">
        <v>1</v>
      </c>
      <c r="G18" s="16"/>
      <c r="H18" s="17">
        <f t="shared" ref="H18:H32" si="2">ROUND(ROUND(G18 * $H$2, 2) + G18, 2)</f>
        <v>0</v>
      </c>
      <c r="I18" s="17">
        <f t="shared" si="0"/>
        <v>0</v>
      </c>
    </row>
    <row r="19" spans="1:9" ht="51.95" customHeight="1" x14ac:dyDescent="0.2">
      <c r="A19" s="13" t="s">
        <v>64</v>
      </c>
      <c r="B19" s="13" t="s">
        <v>65</v>
      </c>
      <c r="C19" s="13" t="s">
        <v>17</v>
      </c>
      <c r="D19" s="13" t="s">
        <v>66</v>
      </c>
      <c r="E19" s="14" t="s">
        <v>46</v>
      </c>
      <c r="F19" s="15">
        <v>108</v>
      </c>
      <c r="G19" s="16"/>
      <c r="H19" s="17">
        <f t="shared" si="2"/>
        <v>0</v>
      </c>
      <c r="I19" s="17">
        <f t="shared" si="0"/>
        <v>0</v>
      </c>
    </row>
    <row r="20" spans="1:9" ht="26.1" customHeight="1" x14ac:dyDescent="0.2">
      <c r="A20" s="13" t="s">
        <v>67</v>
      </c>
      <c r="B20" s="13" t="s">
        <v>68</v>
      </c>
      <c r="C20" s="13" t="s">
        <v>17</v>
      </c>
      <c r="D20" s="13" t="s">
        <v>69</v>
      </c>
      <c r="E20" s="14" t="s">
        <v>50</v>
      </c>
      <c r="F20" s="15">
        <v>23.69</v>
      </c>
      <c r="G20" s="16"/>
      <c r="H20" s="17">
        <f t="shared" si="2"/>
        <v>0</v>
      </c>
      <c r="I20" s="17">
        <f t="shared" si="0"/>
        <v>0</v>
      </c>
    </row>
    <row r="21" spans="1:9" ht="39" customHeight="1" x14ac:dyDescent="0.2">
      <c r="A21" s="13" t="s">
        <v>70</v>
      </c>
      <c r="B21" s="13" t="s">
        <v>71</v>
      </c>
      <c r="C21" s="13" t="s">
        <v>17</v>
      </c>
      <c r="D21" s="13" t="s">
        <v>72</v>
      </c>
      <c r="E21" s="14" t="s">
        <v>19</v>
      </c>
      <c r="F21" s="15">
        <v>352.68</v>
      </c>
      <c r="G21" s="16"/>
      <c r="H21" s="17">
        <f t="shared" si="2"/>
        <v>0</v>
      </c>
      <c r="I21" s="17">
        <f t="shared" si="0"/>
        <v>0</v>
      </c>
    </row>
    <row r="22" spans="1:9" ht="26.1" customHeight="1" x14ac:dyDescent="0.2">
      <c r="A22" s="13" t="s">
        <v>73</v>
      </c>
      <c r="B22" s="13" t="s">
        <v>74</v>
      </c>
      <c r="C22" s="13" t="s">
        <v>41</v>
      </c>
      <c r="D22" s="13" t="s">
        <v>75</v>
      </c>
      <c r="E22" s="14" t="s">
        <v>50</v>
      </c>
      <c r="F22" s="15">
        <v>35.270000000000003</v>
      </c>
      <c r="G22" s="16"/>
      <c r="H22" s="17">
        <f t="shared" si="2"/>
        <v>0</v>
      </c>
      <c r="I22" s="17">
        <f t="shared" si="0"/>
        <v>0</v>
      </c>
    </row>
    <row r="23" spans="1:9" ht="39" customHeight="1" x14ac:dyDescent="0.2">
      <c r="A23" s="13" t="s">
        <v>76</v>
      </c>
      <c r="B23" s="13" t="s">
        <v>77</v>
      </c>
      <c r="C23" s="13" t="s">
        <v>17</v>
      </c>
      <c r="D23" s="13" t="s">
        <v>78</v>
      </c>
      <c r="E23" s="14" t="s">
        <v>19</v>
      </c>
      <c r="F23" s="15">
        <v>49.1</v>
      </c>
      <c r="G23" s="16"/>
      <c r="H23" s="17">
        <f t="shared" si="2"/>
        <v>0</v>
      </c>
      <c r="I23" s="17">
        <f t="shared" si="0"/>
        <v>0</v>
      </c>
    </row>
    <row r="24" spans="1:9" ht="39" customHeight="1" x14ac:dyDescent="0.2">
      <c r="A24" s="13" t="s">
        <v>79</v>
      </c>
      <c r="B24" s="13" t="s">
        <v>80</v>
      </c>
      <c r="C24" s="13" t="s">
        <v>17</v>
      </c>
      <c r="D24" s="13" t="s">
        <v>81</v>
      </c>
      <c r="E24" s="14" t="s">
        <v>19</v>
      </c>
      <c r="F24" s="15">
        <v>352.68</v>
      </c>
      <c r="G24" s="16"/>
      <c r="H24" s="17">
        <f t="shared" si="2"/>
        <v>0</v>
      </c>
      <c r="I24" s="17">
        <f t="shared" si="0"/>
        <v>0</v>
      </c>
    </row>
    <row r="25" spans="1:9" ht="39" customHeight="1" x14ac:dyDescent="0.2">
      <c r="A25" s="13" t="s">
        <v>82</v>
      </c>
      <c r="B25" s="13" t="s">
        <v>233</v>
      </c>
      <c r="C25" s="13" t="s">
        <v>17</v>
      </c>
      <c r="D25" s="13" t="s">
        <v>234</v>
      </c>
      <c r="E25" s="14" t="s">
        <v>85</v>
      </c>
      <c r="F25" s="15">
        <v>976.1</v>
      </c>
      <c r="G25" s="16"/>
      <c r="H25" s="17">
        <f t="shared" si="2"/>
        <v>0</v>
      </c>
      <c r="I25" s="17">
        <f t="shared" si="0"/>
        <v>0</v>
      </c>
    </row>
    <row r="26" spans="1:9" ht="39" customHeight="1" x14ac:dyDescent="0.2">
      <c r="A26" s="13" t="s">
        <v>86</v>
      </c>
      <c r="B26" s="13" t="s">
        <v>235</v>
      </c>
      <c r="C26" s="13" t="s">
        <v>17</v>
      </c>
      <c r="D26" s="13" t="s">
        <v>236</v>
      </c>
      <c r="E26" s="14" t="s">
        <v>85</v>
      </c>
      <c r="F26" s="15">
        <v>1379.9</v>
      </c>
      <c r="G26" s="16"/>
      <c r="H26" s="17">
        <f t="shared" si="2"/>
        <v>0</v>
      </c>
      <c r="I26" s="17">
        <f t="shared" si="0"/>
        <v>0</v>
      </c>
    </row>
    <row r="27" spans="1:9" ht="39" customHeight="1" x14ac:dyDescent="0.2">
      <c r="A27" s="13" t="s">
        <v>89</v>
      </c>
      <c r="B27" s="13" t="s">
        <v>237</v>
      </c>
      <c r="C27" s="13" t="s">
        <v>17</v>
      </c>
      <c r="D27" s="13" t="s">
        <v>238</v>
      </c>
      <c r="E27" s="14" t="s">
        <v>85</v>
      </c>
      <c r="F27" s="15">
        <v>8.4</v>
      </c>
      <c r="G27" s="16"/>
      <c r="H27" s="17">
        <f t="shared" si="2"/>
        <v>0</v>
      </c>
      <c r="I27" s="17">
        <f t="shared" si="0"/>
        <v>0</v>
      </c>
    </row>
    <row r="28" spans="1:9" ht="39" customHeight="1" x14ac:dyDescent="0.2">
      <c r="A28" s="13" t="s">
        <v>92</v>
      </c>
      <c r="B28" s="13" t="s">
        <v>93</v>
      </c>
      <c r="C28" s="13" t="s">
        <v>17</v>
      </c>
      <c r="D28" s="13" t="s">
        <v>94</v>
      </c>
      <c r="E28" s="14" t="s">
        <v>85</v>
      </c>
      <c r="F28" s="15">
        <v>97.8</v>
      </c>
      <c r="G28" s="16"/>
      <c r="H28" s="17">
        <f t="shared" si="2"/>
        <v>0</v>
      </c>
      <c r="I28" s="17">
        <f t="shared" si="0"/>
        <v>0</v>
      </c>
    </row>
    <row r="29" spans="1:9" ht="39" customHeight="1" x14ac:dyDescent="0.2">
      <c r="A29" s="13" t="s">
        <v>95</v>
      </c>
      <c r="B29" s="13" t="s">
        <v>83</v>
      </c>
      <c r="C29" s="13" t="s">
        <v>17</v>
      </c>
      <c r="D29" s="13" t="s">
        <v>84</v>
      </c>
      <c r="E29" s="14" t="s">
        <v>85</v>
      </c>
      <c r="F29" s="15">
        <v>99.4</v>
      </c>
      <c r="G29" s="16"/>
      <c r="H29" s="17">
        <f t="shared" si="2"/>
        <v>0</v>
      </c>
      <c r="I29" s="17">
        <f t="shared" si="0"/>
        <v>0</v>
      </c>
    </row>
    <row r="30" spans="1:9" ht="39" customHeight="1" x14ac:dyDescent="0.2">
      <c r="A30" s="23" t="s">
        <v>98</v>
      </c>
      <c r="B30" s="23" t="s">
        <v>87</v>
      </c>
      <c r="C30" s="23" t="s">
        <v>17</v>
      </c>
      <c r="D30" s="23" t="s">
        <v>88</v>
      </c>
      <c r="E30" s="24" t="s">
        <v>85</v>
      </c>
      <c r="F30" s="25">
        <v>46.9</v>
      </c>
      <c r="G30" s="26"/>
      <c r="H30" s="17">
        <f t="shared" si="2"/>
        <v>0</v>
      </c>
      <c r="I30" s="17">
        <f t="shared" si="0"/>
        <v>0</v>
      </c>
    </row>
    <row r="31" spans="1:9" ht="39" customHeight="1" x14ac:dyDescent="0.2">
      <c r="A31" s="23" t="s">
        <v>239</v>
      </c>
      <c r="B31" s="23" t="s">
        <v>90</v>
      </c>
      <c r="C31" s="23" t="s">
        <v>17</v>
      </c>
      <c r="D31" s="23" t="s">
        <v>91</v>
      </c>
      <c r="E31" s="24" t="s">
        <v>85</v>
      </c>
      <c r="F31" s="25">
        <v>247.1</v>
      </c>
      <c r="G31" s="26"/>
      <c r="H31" s="17">
        <f t="shared" si="2"/>
        <v>0</v>
      </c>
      <c r="I31" s="17">
        <f t="shared" si="0"/>
        <v>0</v>
      </c>
    </row>
    <row r="32" spans="1:9" ht="39" customHeight="1" x14ac:dyDescent="0.2">
      <c r="A32" s="23" t="s">
        <v>240</v>
      </c>
      <c r="B32" s="23" t="s">
        <v>96</v>
      </c>
      <c r="C32" s="23" t="s">
        <v>17</v>
      </c>
      <c r="D32" s="23" t="s">
        <v>97</v>
      </c>
      <c r="E32" s="24" t="s">
        <v>50</v>
      </c>
      <c r="F32" s="25">
        <v>63</v>
      </c>
      <c r="G32" s="26"/>
      <c r="H32" s="17">
        <f t="shared" si="2"/>
        <v>0</v>
      </c>
      <c r="I32" s="17">
        <f t="shared" si="0"/>
        <v>0</v>
      </c>
    </row>
    <row r="33" spans="1:9" ht="24" customHeight="1" x14ac:dyDescent="0.2">
      <c r="A33" s="13" t="s">
        <v>241</v>
      </c>
      <c r="B33" s="13" t="s">
        <v>99</v>
      </c>
      <c r="C33" s="13" t="s">
        <v>44</v>
      </c>
      <c r="D33" s="13" t="s">
        <v>100</v>
      </c>
      <c r="E33" s="14" t="s">
        <v>19</v>
      </c>
      <c r="F33" s="15">
        <v>352.68</v>
      </c>
      <c r="G33" s="16"/>
      <c r="H33" s="17">
        <f>ROUND(ROUND(G33 * $H$2, 2) + G33, 2)</f>
        <v>0</v>
      </c>
      <c r="I33" s="17">
        <f t="shared" si="0"/>
        <v>0</v>
      </c>
    </row>
    <row r="34" spans="1:9" ht="24" customHeight="1" x14ac:dyDescent="0.2">
      <c r="A34" s="13" t="s">
        <v>242</v>
      </c>
      <c r="B34" s="13" t="s">
        <v>243</v>
      </c>
      <c r="C34" s="13" t="s">
        <v>17</v>
      </c>
      <c r="D34" s="13" t="s">
        <v>244</v>
      </c>
      <c r="E34" s="14" t="s">
        <v>19</v>
      </c>
      <c r="F34" s="15">
        <v>352.68</v>
      </c>
      <c r="G34" s="16"/>
      <c r="H34" s="17">
        <f>ROUND(ROUND(G34 * $H$2, 2) + G34, 2)</f>
        <v>0</v>
      </c>
      <c r="I34" s="17">
        <f t="shared" si="0"/>
        <v>0</v>
      </c>
    </row>
    <row r="35" spans="1:9" ht="24" customHeight="1" x14ac:dyDescent="0.2">
      <c r="A35" s="9" t="s">
        <v>101</v>
      </c>
      <c r="B35" s="9" t="s">
        <v>12</v>
      </c>
      <c r="C35" s="9"/>
      <c r="D35" s="9" t="s">
        <v>102</v>
      </c>
      <c r="E35" s="10"/>
      <c r="F35" s="11">
        <v>1</v>
      </c>
      <c r="G35" s="11"/>
      <c r="H35" s="12">
        <f>I36 + I37 + I38 + I39 + I40 + I41 + I42 + I43 + I44 + I45 + I46</f>
        <v>0</v>
      </c>
      <c r="I35" s="12">
        <f t="shared" si="0"/>
        <v>0</v>
      </c>
    </row>
    <row r="36" spans="1:9" ht="39" customHeight="1" x14ac:dyDescent="0.2">
      <c r="A36" s="13" t="s">
        <v>103</v>
      </c>
      <c r="B36" s="13" t="s">
        <v>104</v>
      </c>
      <c r="C36" s="13" t="s">
        <v>17</v>
      </c>
      <c r="D36" s="13" t="s">
        <v>105</v>
      </c>
      <c r="E36" s="14" t="s">
        <v>106</v>
      </c>
      <c r="F36" s="15">
        <v>1</v>
      </c>
      <c r="G36" s="16"/>
      <c r="H36" s="17">
        <f t="shared" ref="H36:H46" si="3">ROUND(ROUND(G36 * $H$2, 2) + G36, 2)</f>
        <v>0</v>
      </c>
      <c r="I36" s="17">
        <f t="shared" si="0"/>
        <v>0</v>
      </c>
    </row>
    <row r="37" spans="1:9" ht="39" customHeight="1" x14ac:dyDescent="0.2">
      <c r="A37" s="13" t="s">
        <v>107</v>
      </c>
      <c r="B37" s="13" t="s">
        <v>108</v>
      </c>
      <c r="C37" s="13" t="s">
        <v>17</v>
      </c>
      <c r="D37" s="13" t="s">
        <v>109</v>
      </c>
      <c r="E37" s="14" t="s">
        <v>46</v>
      </c>
      <c r="F37" s="15">
        <v>60</v>
      </c>
      <c r="G37" s="16"/>
      <c r="H37" s="17">
        <f t="shared" si="3"/>
        <v>0</v>
      </c>
      <c r="I37" s="17">
        <f t="shared" si="0"/>
        <v>0</v>
      </c>
    </row>
    <row r="38" spans="1:9" ht="39" customHeight="1" x14ac:dyDescent="0.2">
      <c r="A38" s="13" t="s">
        <v>110</v>
      </c>
      <c r="B38" s="13" t="s">
        <v>111</v>
      </c>
      <c r="C38" s="13" t="s">
        <v>17</v>
      </c>
      <c r="D38" s="13" t="s">
        <v>112</v>
      </c>
      <c r="E38" s="14" t="s">
        <v>46</v>
      </c>
      <c r="F38" s="15">
        <v>60</v>
      </c>
      <c r="G38" s="16"/>
      <c r="H38" s="17">
        <f t="shared" si="3"/>
        <v>0</v>
      </c>
      <c r="I38" s="17">
        <f t="shared" si="0"/>
        <v>0</v>
      </c>
    </row>
    <row r="39" spans="1:9" ht="39" customHeight="1" x14ac:dyDescent="0.2">
      <c r="A39" s="13" t="s">
        <v>113</v>
      </c>
      <c r="B39" s="13" t="s">
        <v>114</v>
      </c>
      <c r="C39" s="13" t="s">
        <v>17</v>
      </c>
      <c r="D39" s="13" t="s">
        <v>115</v>
      </c>
      <c r="E39" s="14" t="s">
        <v>46</v>
      </c>
      <c r="F39" s="15">
        <v>90</v>
      </c>
      <c r="G39" s="16"/>
      <c r="H39" s="17">
        <f t="shared" si="3"/>
        <v>0</v>
      </c>
      <c r="I39" s="17">
        <f t="shared" si="0"/>
        <v>0</v>
      </c>
    </row>
    <row r="40" spans="1:9" ht="39" customHeight="1" x14ac:dyDescent="0.2">
      <c r="A40" s="13" t="s">
        <v>116</v>
      </c>
      <c r="B40" s="13" t="s">
        <v>117</v>
      </c>
      <c r="C40" s="13" t="s">
        <v>17</v>
      </c>
      <c r="D40" s="13" t="s">
        <v>118</v>
      </c>
      <c r="E40" s="14" t="s">
        <v>46</v>
      </c>
      <c r="F40" s="15">
        <v>12</v>
      </c>
      <c r="G40" s="16"/>
      <c r="H40" s="17">
        <f t="shared" si="3"/>
        <v>0</v>
      </c>
      <c r="I40" s="17">
        <f t="shared" si="0"/>
        <v>0</v>
      </c>
    </row>
    <row r="41" spans="1:9" ht="51.95" customHeight="1" x14ac:dyDescent="0.2">
      <c r="A41" s="13" t="s">
        <v>119</v>
      </c>
      <c r="B41" s="13" t="s">
        <v>120</v>
      </c>
      <c r="C41" s="13" t="s">
        <v>17</v>
      </c>
      <c r="D41" s="13" t="s">
        <v>121</v>
      </c>
      <c r="E41" s="14" t="s">
        <v>106</v>
      </c>
      <c r="F41" s="15">
        <v>4</v>
      </c>
      <c r="G41" s="16"/>
      <c r="H41" s="17">
        <f t="shared" si="3"/>
        <v>0</v>
      </c>
      <c r="I41" s="17">
        <f t="shared" si="0"/>
        <v>0</v>
      </c>
    </row>
    <row r="42" spans="1:9" ht="26.1" customHeight="1" x14ac:dyDescent="0.2">
      <c r="A42" s="13" t="s">
        <v>122</v>
      </c>
      <c r="B42" s="13" t="s">
        <v>123</v>
      </c>
      <c r="C42" s="13" t="s">
        <v>17</v>
      </c>
      <c r="D42" s="13" t="s">
        <v>124</v>
      </c>
      <c r="E42" s="14" t="s">
        <v>106</v>
      </c>
      <c r="F42" s="15">
        <v>1</v>
      </c>
      <c r="G42" s="16"/>
      <c r="H42" s="17">
        <f t="shared" si="3"/>
        <v>0</v>
      </c>
      <c r="I42" s="17">
        <f t="shared" si="0"/>
        <v>0</v>
      </c>
    </row>
    <row r="43" spans="1:9" ht="39" customHeight="1" x14ac:dyDescent="0.2">
      <c r="A43" s="13" t="s">
        <v>125</v>
      </c>
      <c r="B43" s="13" t="s">
        <v>126</v>
      </c>
      <c r="C43" s="13" t="s">
        <v>17</v>
      </c>
      <c r="D43" s="13" t="s">
        <v>127</v>
      </c>
      <c r="E43" s="14" t="s">
        <v>106</v>
      </c>
      <c r="F43" s="15">
        <v>3</v>
      </c>
      <c r="G43" s="16"/>
      <c r="H43" s="17">
        <f t="shared" si="3"/>
        <v>0</v>
      </c>
      <c r="I43" s="17">
        <f t="shared" si="0"/>
        <v>0</v>
      </c>
    </row>
    <row r="44" spans="1:9" ht="39" customHeight="1" x14ac:dyDescent="0.2">
      <c r="A44" s="13" t="s">
        <v>128</v>
      </c>
      <c r="B44" s="13" t="s">
        <v>129</v>
      </c>
      <c r="C44" s="13" t="s">
        <v>17</v>
      </c>
      <c r="D44" s="13" t="s">
        <v>130</v>
      </c>
      <c r="E44" s="14" t="s">
        <v>106</v>
      </c>
      <c r="F44" s="15">
        <v>8</v>
      </c>
      <c r="G44" s="16"/>
      <c r="H44" s="17">
        <f t="shared" si="3"/>
        <v>0</v>
      </c>
      <c r="I44" s="17">
        <f t="shared" si="0"/>
        <v>0</v>
      </c>
    </row>
    <row r="45" spans="1:9" ht="24" customHeight="1" x14ac:dyDescent="0.2">
      <c r="A45" s="13" t="s">
        <v>131</v>
      </c>
      <c r="B45" s="13" t="s">
        <v>132</v>
      </c>
      <c r="C45" s="13" t="s">
        <v>17</v>
      </c>
      <c r="D45" s="13" t="s">
        <v>133</v>
      </c>
      <c r="E45" s="14" t="s">
        <v>50</v>
      </c>
      <c r="F45" s="15">
        <v>30</v>
      </c>
      <c r="G45" s="16"/>
      <c r="H45" s="17">
        <f t="shared" si="3"/>
        <v>0</v>
      </c>
      <c r="I45" s="17">
        <f t="shared" si="0"/>
        <v>0</v>
      </c>
    </row>
    <row r="46" spans="1:9" ht="26.1" customHeight="1" x14ac:dyDescent="0.2">
      <c r="A46" s="13" t="s">
        <v>134</v>
      </c>
      <c r="B46" s="13" t="s">
        <v>135</v>
      </c>
      <c r="C46" s="13" t="s">
        <v>17</v>
      </c>
      <c r="D46" s="13" t="s">
        <v>136</v>
      </c>
      <c r="E46" s="14" t="s">
        <v>50</v>
      </c>
      <c r="F46" s="15">
        <v>30</v>
      </c>
      <c r="G46" s="16"/>
      <c r="H46" s="17">
        <f t="shared" si="3"/>
        <v>0</v>
      </c>
      <c r="I46" s="17">
        <f t="shared" si="0"/>
        <v>0</v>
      </c>
    </row>
    <row r="47" spans="1:9" ht="24" customHeight="1" x14ac:dyDescent="0.2">
      <c r="A47" s="9" t="s">
        <v>137</v>
      </c>
      <c r="B47" s="9" t="s">
        <v>12</v>
      </c>
      <c r="C47" s="9"/>
      <c r="D47" s="9" t="s">
        <v>138</v>
      </c>
      <c r="E47" s="10"/>
      <c r="F47" s="11">
        <v>1</v>
      </c>
      <c r="G47" s="11"/>
      <c r="H47" s="12">
        <f>I48 + I49 + I50 + I51 + I52 + I53 + I54 + I55 + I56 + I57</f>
        <v>0</v>
      </c>
      <c r="I47" s="12">
        <f t="shared" si="0"/>
        <v>0</v>
      </c>
    </row>
    <row r="48" spans="1:9" ht="39" customHeight="1" x14ac:dyDescent="0.2">
      <c r="A48" s="13" t="s">
        <v>139</v>
      </c>
      <c r="B48" s="13" t="s">
        <v>140</v>
      </c>
      <c r="C48" s="13" t="s">
        <v>17</v>
      </c>
      <c r="D48" s="13" t="s">
        <v>141</v>
      </c>
      <c r="E48" s="14" t="s">
        <v>106</v>
      </c>
      <c r="F48" s="15">
        <v>1</v>
      </c>
      <c r="G48" s="16"/>
      <c r="H48" s="17">
        <f t="shared" ref="H48:H56" si="4">ROUND(ROUND(G48 * $H$2, 2) + G48, 2)</f>
        <v>0</v>
      </c>
      <c r="I48" s="17">
        <f t="shared" si="0"/>
        <v>0</v>
      </c>
    </row>
    <row r="49" spans="1:9" ht="24" customHeight="1" x14ac:dyDescent="0.2">
      <c r="A49" s="13" t="s">
        <v>142</v>
      </c>
      <c r="B49" s="13" t="s">
        <v>143</v>
      </c>
      <c r="C49" s="13" t="s">
        <v>44</v>
      </c>
      <c r="D49" s="13" t="s">
        <v>144</v>
      </c>
      <c r="E49" s="14" t="s">
        <v>106</v>
      </c>
      <c r="F49" s="15">
        <v>1</v>
      </c>
      <c r="G49" s="16"/>
      <c r="H49" s="17">
        <f t="shared" si="4"/>
        <v>0</v>
      </c>
      <c r="I49" s="17">
        <f t="shared" si="0"/>
        <v>0</v>
      </c>
    </row>
    <row r="50" spans="1:9" ht="39" customHeight="1" x14ac:dyDescent="0.2">
      <c r="A50" s="13" t="s">
        <v>145</v>
      </c>
      <c r="B50" s="13" t="s">
        <v>146</v>
      </c>
      <c r="C50" s="13" t="s">
        <v>17</v>
      </c>
      <c r="D50" s="13" t="s">
        <v>147</v>
      </c>
      <c r="E50" s="14" t="s">
        <v>106</v>
      </c>
      <c r="F50" s="15">
        <v>2</v>
      </c>
      <c r="G50" s="16"/>
      <c r="H50" s="17">
        <f t="shared" si="4"/>
        <v>0</v>
      </c>
      <c r="I50" s="17">
        <f t="shared" si="0"/>
        <v>0</v>
      </c>
    </row>
    <row r="51" spans="1:9" ht="39" customHeight="1" x14ac:dyDescent="0.2">
      <c r="A51" s="13" t="s">
        <v>148</v>
      </c>
      <c r="B51" s="13" t="s">
        <v>149</v>
      </c>
      <c r="C51" s="13" t="s">
        <v>17</v>
      </c>
      <c r="D51" s="13" t="s">
        <v>150</v>
      </c>
      <c r="E51" s="14" t="s">
        <v>106</v>
      </c>
      <c r="F51" s="15">
        <v>2</v>
      </c>
      <c r="G51" s="16"/>
      <c r="H51" s="17">
        <f t="shared" si="4"/>
        <v>0</v>
      </c>
      <c r="I51" s="17">
        <f t="shared" si="0"/>
        <v>0</v>
      </c>
    </row>
    <row r="52" spans="1:9" ht="51.95" customHeight="1" x14ac:dyDescent="0.2">
      <c r="A52" s="13" t="s">
        <v>151</v>
      </c>
      <c r="B52" s="13" t="s">
        <v>152</v>
      </c>
      <c r="C52" s="13" t="s">
        <v>17</v>
      </c>
      <c r="D52" s="13" t="s">
        <v>153</v>
      </c>
      <c r="E52" s="14" t="s">
        <v>46</v>
      </c>
      <c r="F52" s="15">
        <v>60</v>
      </c>
      <c r="G52" s="16"/>
      <c r="H52" s="17">
        <f t="shared" si="4"/>
        <v>0</v>
      </c>
      <c r="I52" s="17">
        <f t="shared" si="0"/>
        <v>0</v>
      </c>
    </row>
    <row r="53" spans="1:9" ht="39" customHeight="1" x14ac:dyDescent="0.2">
      <c r="A53" s="13" t="s">
        <v>154</v>
      </c>
      <c r="B53" s="13" t="s">
        <v>155</v>
      </c>
      <c r="C53" s="13" t="s">
        <v>17</v>
      </c>
      <c r="D53" s="13" t="s">
        <v>156</v>
      </c>
      <c r="E53" s="14" t="s">
        <v>46</v>
      </c>
      <c r="F53" s="15">
        <v>30</v>
      </c>
      <c r="G53" s="16"/>
      <c r="H53" s="17">
        <f t="shared" si="4"/>
        <v>0</v>
      </c>
      <c r="I53" s="17">
        <f t="shared" si="0"/>
        <v>0</v>
      </c>
    </row>
    <row r="54" spans="1:9" ht="51.95" customHeight="1" x14ac:dyDescent="0.2">
      <c r="A54" s="13" t="s">
        <v>157</v>
      </c>
      <c r="B54" s="13" t="s">
        <v>158</v>
      </c>
      <c r="C54" s="13" t="s">
        <v>17</v>
      </c>
      <c r="D54" s="13" t="s">
        <v>159</v>
      </c>
      <c r="E54" s="14" t="s">
        <v>46</v>
      </c>
      <c r="F54" s="15">
        <v>150</v>
      </c>
      <c r="G54" s="16"/>
      <c r="H54" s="17">
        <f t="shared" si="4"/>
        <v>0</v>
      </c>
      <c r="I54" s="17">
        <f t="shared" si="0"/>
        <v>0</v>
      </c>
    </row>
    <row r="55" spans="1:9" ht="24" customHeight="1" x14ac:dyDescent="0.2">
      <c r="A55" s="13" t="s">
        <v>160</v>
      </c>
      <c r="B55" s="13" t="s">
        <v>132</v>
      </c>
      <c r="C55" s="13" t="s">
        <v>17</v>
      </c>
      <c r="D55" s="13" t="s">
        <v>133</v>
      </c>
      <c r="E55" s="14" t="s">
        <v>50</v>
      </c>
      <c r="F55" s="15">
        <v>15</v>
      </c>
      <c r="G55" s="16"/>
      <c r="H55" s="17">
        <f t="shared" si="4"/>
        <v>0</v>
      </c>
      <c r="I55" s="17">
        <f t="shared" si="0"/>
        <v>0</v>
      </c>
    </row>
    <row r="56" spans="1:9" ht="26.1" customHeight="1" x14ac:dyDescent="0.2">
      <c r="A56" s="13" t="s">
        <v>161</v>
      </c>
      <c r="B56" s="13" t="s">
        <v>135</v>
      </c>
      <c r="C56" s="13" t="s">
        <v>17</v>
      </c>
      <c r="D56" s="13" t="s">
        <v>136</v>
      </c>
      <c r="E56" s="14" t="s">
        <v>50</v>
      </c>
      <c r="F56" s="15">
        <v>15</v>
      </c>
      <c r="G56" s="16"/>
      <c r="H56" s="17">
        <f t="shared" si="4"/>
        <v>0</v>
      </c>
      <c r="I56" s="17">
        <f t="shared" si="0"/>
        <v>0</v>
      </c>
    </row>
    <row r="57" spans="1:9" ht="24" customHeight="1" x14ac:dyDescent="0.2">
      <c r="A57" s="9" t="s">
        <v>162</v>
      </c>
      <c r="B57" s="9" t="s">
        <v>12</v>
      </c>
      <c r="C57" s="9"/>
      <c r="D57" s="9" t="s">
        <v>163</v>
      </c>
      <c r="E57" s="10"/>
      <c r="F57" s="11">
        <v>1</v>
      </c>
      <c r="G57" s="11"/>
      <c r="H57" s="12">
        <f>I58 + I59 + I60 + I61 + I62 + I63 + I64 + I65 + I66 + I67</f>
        <v>0</v>
      </c>
      <c r="I57" s="12">
        <f t="shared" si="0"/>
        <v>0</v>
      </c>
    </row>
    <row r="58" spans="1:9" ht="26.1" customHeight="1" x14ac:dyDescent="0.2">
      <c r="A58" s="13" t="s">
        <v>164</v>
      </c>
      <c r="B58" s="13" t="s">
        <v>165</v>
      </c>
      <c r="C58" s="13" t="s">
        <v>17</v>
      </c>
      <c r="D58" s="13" t="s">
        <v>166</v>
      </c>
      <c r="E58" s="14" t="s">
        <v>46</v>
      </c>
      <c r="F58" s="15">
        <v>70</v>
      </c>
      <c r="G58" s="16"/>
      <c r="H58" s="17">
        <f t="shared" ref="H58:H67" si="5">ROUND(ROUND(G58 * $H$2, 2) + G58, 2)</f>
        <v>0</v>
      </c>
      <c r="I58" s="17">
        <f t="shared" si="0"/>
        <v>0</v>
      </c>
    </row>
    <row r="59" spans="1:9" ht="26.1" customHeight="1" x14ac:dyDescent="0.2">
      <c r="A59" s="13" t="s">
        <v>167</v>
      </c>
      <c r="B59" s="13" t="s">
        <v>168</v>
      </c>
      <c r="C59" s="13" t="s">
        <v>17</v>
      </c>
      <c r="D59" s="13" t="s">
        <v>169</v>
      </c>
      <c r="E59" s="14" t="s">
        <v>46</v>
      </c>
      <c r="F59" s="15">
        <v>100</v>
      </c>
      <c r="G59" s="16"/>
      <c r="H59" s="17">
        <f t="shared" si="5"/>
        <v>0</v>
      </c>
      <c r="I59" s="17">
        <f t="shared" si="0"/>
        <v>0</v>
      </c>
    </row>
    <row r="60" spans="1:9" ht="26.1" customHeight="1" x14ac:dyDescent="0.2">
      <c r="A60" s="13" t="s">
        <v>170</v>
      </c>
      <c r="B60" s="13" t="s">
        <v>171</v>
      </c>
      <c r="C60" s="13" t="s">
        <v>22</v>
      </c>
      <c r="D60" s="13" t="s">
        <v>172</v>
      </c>
      <c r="E60" s="14" t="s">
        <v>173</v>
      </c>
      <c r="F60" s="15">
        <v>250</v>
      </c>
      <c r="G60" s="16"/>
      <c r="H60" s="17">
        <f t="shared" si="5"/>
        <v>0</v>
      </c>
      <c r="I60" s="17">
        <f t="shared" si="0"/>
        <v>0</v>
      </c>
    </row>
    <row r="61" spans="1:9" ht="26.1" customHeight="1" x14ac:dyDescent="0.2">
      <c r="A61" s="13" t="s">
        <v>174</v>
      </c>
      <c r="B61" s="13" t="s">
        <v>175</v>
      </c>
      <c r="C61" s="13" t="s">
        <v>17</v>
      </c>
      <c r="D61" s="13" t="s">
        <v>176</v>
      </c>
      <c r="E61" s="14" t="s">
        <v>106</v>
      </c>
      <c r="F61" s="15">
        <v>35</v>
      </c>
      <c r="G61" s="16"/>
      <c r="H61" s="17">
        <f t="shared" si="5"/>
        <v>0</v>
      </c>
      <c r="I61" s="17">
        <f t="shared" si="0"/>
        <v>0</v>
      </c>
    </row>
    <row r="62" spans="1:9" ht="26.1" customHeight="1" x14ac:dyDescent="0.2">
      <c r="A62" s="13" t="s">
        <v>177</v>
      </c>
      <c r="B62" s="13" t="s">
        <v>178</v>
      </c>
      <c r="C62" s="13" t="s">
        <v>17</v>
      </c>
      <c r="D62" s="13" t="s">
        <v>179</v>
      </c>
      <c r="E62" s="14" t="s">
        <v>106</v>
      </c>
      <c r="F62" s="15">
        <v>35</v>
      </c>
      <c r="G62" s="16"/>
      <c r="H62" s="17">
        <f t="shared" si="5"/>
        <v>0</v>
      </c>
      <c r="I62" s="17">
        <f t="shared" si="0"/>
        <v>0</v>
      </c>
    </row>
    <row r="63" spans="1:9" ht="26.1" customHeight="1" x14ac:dyDescent="0.2">
      <c r="A63" s="13" t="s">
        <v>180</v>
      </c>
      <c r="B63" s="13" t="s">
        <v>181</v>
      </c>
      <c r="C63" s="13" t="s">
        <v>17</v>
      </c>
      <c r="D63" s="13" t="s">
        <v>182</v>
      </c>
      <c r="E63" s="14" t="s">
        <v>106</v>
      </c>
      <c r="F63" s="15">
        <v>35</v>
      </c>
      <c r="G63" s="16"/>
      <c r="H63" s="17">
        <f t="shared" si="5"/>
        <v>0</v>
      </c>
      <c r="I63" s="17">
        <f t="shared" si="0"/>
        <v>0</v>
      </c>
    </row>
    <row r="64" spans="1:9" ht="26.1" customHeight="1" x14ac:dyDescent="0.2">
      <c r="A64" s="13" t="s">
        <v>183</v>
      </c>
      <c r="B64" s="13" t="s">
        <v>184</v>
      </c>
      <c r="C64" s="13" t="s">
        <v>17</v>
      </c>
      <c r="D64" s="13" t="s">
        <v>185</v>
      </c>
      <c r="E64" s="14" t="s">
        <v>106</v>
      </c>
      <c r="F64" s="15">
        <v>35</v>
      </c>
      <c r="G64" s="16"/>
      <c r="H64" s="17">
        <f t="shared" si="5"/>
        <v>0</v>
      </c>
      <c r="I64" s="17">
        <f t="shared" si="0"/>
        <v>0</v>
      </c>
    </row>
    <row r="65" spans="1:9" ht="26.1" customHeight="1" x14ac:dyDescent="0.2">
      <c r="A65" s="13" t="s">
        <v>186</v>
      </c>
      <c r="B65" s="13" t="s">
        <v>187</v>
      </c>
      <c r="C65" s="13" t="s">
        <v>17</v>
      </c>
      <c r="D65" s="13" t="s">
        <v>188</v>
      </c>
      <c r="E65" s="14" t="s">
        <v>106</v>
      </c>
      <c r="F65" s="15">
        <v>35</v>
      </c>
      <c r="G65" s="16"/>
      <c r="H65" s="17">
        <f t="shared" si="5"/>
        <v>0</v>
      </c>
      <c r="I65" s="17">
        <f t="shared" si="0"/>
        <v>0</v>
      </c>
    </row>
    <row r="66" spans="1:9" ht="26.1" customHeight="1" x14ac:dyDescent="0.2">
      <c r="A66" s="13" t="s">
        <v>189</v>
      </c>
      <c r="B66" s="13" t="s">
        <v>190</v>
      </c>
      <c r="C66" s="13" t="s">
        <v>22</v>
      </c>
      <c r="D66" s="13" t="s">
        <v>191</v>
      </c>
      <c r="E66" s="14" t="s">
        <v>35</v>
      </c>
      <c r="F66" s="15">
        <v>35</v>
      </c>
      <c r="G66" s="16"/>
      <c r="H66" s="17">
        <f t="shared" si="5"/>
        <v>0</v>
      </c>
      <c r="I66" s="17">
        <f t="shared" si="0"/>
        <v>0</v>
      </c>
    </row>
    <row r="67" spans="1:9" ht="26.1" customHeight="1" x14ac:dyDescent="0.2">
      <c r="A67" s="13" t="s">
        <v>192</v>
      </c>
      <c r="B67" s="13" t="s">
        <v>193</v>
      </c>
      <c r="C67" s="13" t="s">
        <v>194</v>
      </c>
      <c r="D67" s="13" t="s">
        <v>195</v>
      </c>
      <c r="E67" s="14" t="s">
        <v>106</v>
      </c>
      <c r="F67" s="15">
        <v>7</v>
      </c>
      <c r="G67" s="16"/>
      <c r="H67" s="17">
        <f t="shared" si="5"/>
        <v>0</v>
      </c>
      <c r="I67" s="17">
        <f t="shared" si="0"/>
        <v>0</v>
      </c>
    </row>
    <row r="68" spans="1:9" ht="24" customHeight="1" x14ac:dyDescent="0.2">
      <c r="A68" s="9" t="s">
        <v>196</v>
      </c>
      <c r="B68" s="9" t="s">
        <v>12</v>
      </c>
      <c r="C68" s="9"/>
      <c r="D68" s="9" t="s">
        <v>197</v>
      </c>
      <c r="E68" s="10"/>
      <c r="F68" s="11">
        <v>1</v>
      </c>
      <c r="G68" s="11"/>
      <c r="H68" s="12">
        <f>I69 + I70 + I71 + I72 + I73 + I74 + I75 + I76</f>
        <v>0</v>
      </c>
      <c r="I68" s="12">
        <f t="shared" si="0"/>
        <v>0</v>
      </c>
    </row>
    <row r="69" spans="1:9" ht="24" customHeight="1" x14ac:dyDescent="0.2">
      <c r="A69" s="13" t="s">
        <v>198</v>
      </c>
      <c r="B69" s="13" t="s">
        <v>199</v>
      </c>
      <c r="C69" s="13" t="s">
        <v>200</v>
      </c>
      <c r="D69" s="13" t="s">
        <v>201</v>
      </c>
      <c r="E69" s="14" t="s">
        <v>46</v>
      </c>
      <c r="F69" s="15">
        <v>91</v>
      </c>
      <c r="G69" s="16"/>
      <c r="H69" s="17">
        <f t="shared" ref="H69:H76" si="6">ROUND(ROUND(G69 * $H$2, 2) + G69, 2)</f>
        <v>0</v>
      </c>
      <c r="I69" s="17">
        <f t="shared" si="0"/>
        <v>0</v>
      </c>
    </row>
    <row r="70" spans="1:9" ht="24" customHeight="1" x14ac:dyDescent="0.2">
      <c r="A70" s="13" t="s">
        <v>202</v>
      </c>
      <c r="B70" s="13" t="s">
        <v>203</v>
      </c>
      <c r="C70" s="13" t="s">
        <v>194</v>
      </c>
      <c r="D70" s="13" t="s">
        <v>204</v>
      </c>
      <c r="E70" s="14" t="s">
        <v>19</v>
      </c>
      <c r="F70" s="15">
        <v>485.65</v>
      </c>
      <c r="G70" s="16"/>
      <c r="H70" s="17">
        <f t="shared" si="6"/>
        <v>0</v>
      </c>
      <c r="I70" s="17">
        <f t="shared" si="0"/>
        <v>0</v>
      </c>
    </row>
    <row r="71" spans="1:9" ht="39" customHeight="1" x14ac:dyDescent="0.2">
      <c r="A71" s="13" t="s">
        <v>205</v>
      </c>
      <c r="B71" s="13" t="s">
        <v>206</v>
      </c>
      <c r="C71" s="13" t="s">
        <v>17</v>
      </c>
      <c r="D71" s="13" t="s">
        <v>207</v>
      </c>
      <c r="E71" s="14" t="s">
        <v>19</v>
      </c>
      <c r="F71" s="15">
        <v>245</v>
      </c>
      <c r="G71" s="16"/>
      <c r="H71" s="17">
        <f t="shared" si="6"/>
        <v>0</v>
      </c>
      <c r="I71" s="17">
        <f t="shared" si="0"/>
        <v>0</v>
      </c>
    </row>
    <row r="72" spans="1:9" ht="26.1" customHeight="1" x14ac:dyDescent="0.2">
      <c r="A72" s="13" t="s">
        <v>208</v>
      </c>
      <c r="B72" s="13" t="s">
        <v>209</v>
      </c>
      <c r="C72" s="13" t="s">
        <v>210</v>
      </c>
      <c r="D72" s="13" t="s">
        <v>211</v>
      </c>
      <c r="E72" s="14" t="s">
        <v>50</v>
      </c>
      <c r="F72" s="15">
        <v>24.5</v>
      </c>
      <c r="G72" s="16"/>
      <c r="H72" s="17">
        <f t="shared" si="6"/>
        <v>0</v>
      </c>
      <c r="I72" s="17">
        <f t="shared" si="0"/>
        <v>0</v>
      </c>
    </row>
    <row r="73" spans="1:9" ht="26.1" customHeight="1" x14ac:dyDescent="0.2">
      <c r="A73" s="13" t="s">
        <v>212</v>
      </c>
      <c r="B73" s="13" t="s">
        <v>213</v>
      </c>
      <c r="C73" s="13" t="s">
        <v>17</v>
      </c>
      <c r="D73" s="13" t="s">
        <v>214</v>
      </c>
      <c r="E73" s="14" t="s">
        <v>19</v>
      </c>
      <c r="F73" s="15">
        <v>100</v>
      </c>
      <c r="G73" s="16"/>
      <c r="H73" s="17">
        <f t="shared" si="6"/>
        <v>0</v>
      </c>
      <c r="I73" s="17">
        <f t="shared" ref="I73:I78" si="7">ROUND(F73 * H73,2)</f>
        <v>0</v>
      </c>
    </row>
    <row r="74" spans="1:9" ht="39" customHeight="1" x14ac:dyDescent="0.2">
      <c r="A74" s="13" t="s">
        <v>215</v>
      </c>
      <c r="B74" s="13" t="s">
        <v>216</v>
      </c>
      <c r="C74" s="13" t="s">
        <v>17</v>
      </c>
      <c r="D74" s="13" t="s">
        <v>217</v>
      </c>
      <c r="E74" s="14" t="s">
        <v>19</v>
      </c>
      <c r="F74" s="15">
        <v>305.16000000000003</v>
      </c>
      <c r="G74" s="16"/>
      <c r="H74" s="17">
        <f t="shared" si="6"/>
        <v>0</v>
      </c>
      <c r="I74" s="17">
        <f t="shared" si="7"/>
        <v>0</v>
      </c>
    </row>
    <row r="75" spans="1:9" ht="39" customHeight="1" x14ac:dyDescent="0.2">
      <c r="A75" s="13" t="s">
        <v>218</v>
      </c>
      <c r="B75" s="13" t="s">
        <v>219</v>
      </c>
      <c r="C75" s="13" t="s">
        <v>17</v>
      </c>
      <c r="D75" s="13" t="s">
        <v>220</v>
      </c>
      <c r="E75" s="14" t="s">
        <v>46</v>
      </c>
      <c r="F75" s="15">
        <v>70</v>
      </c>
      <c r="G75" s="16"/>
      <c r="H75" s="17">
        <f t="shared" si="6"/>
        <v>0</v>
      </c>
      <c r="I75" s="17">
        <f t="shared" si="7"/>
        <v>0</v>
      </c>
    </row>
    <row r="76" spans="1:9" ht="26.1" customHeight="1" x14ac:dyDescent="0.2">
      <c r="A76" s="13" t="s">
        <v>221</v>
      </c>
      <c r="B76" s="13" t="s">
        <v>222</v>
      </c>
      <c r="C76" s="13" t="s">
        <v>194</v>
      </c>
      <c r="D76" s="13" t="s">
        <v>223</v>
      </c>
      <c r="E76" s="14" t="s">
        <v>19</v>
      </c>
      <c r="F76" s="15">
        <v>16.5</v>
      </c>
      <c r="G76" s="16"/>
      <c r="H76" s="17">
        <f t="shared" si="6"/>
        <v>0</v>
      </c>
      <c r="I76" s="17">
        <f t="shared" si="7"/>
        <v>0</v>
      </c>
    </row>
    <row r="77" spans="1:9" ht="24" customHeight="1" x14ac:dyDescent="0.2">
      <c r="A77" s="9" t="s">
        <v>224</v>
      </c>
      <c r="B77" s="9" t="s">
        <v>12</v>
      </c>
      <c r="C77" s="9"/>
      <c r="D77" s="9" t="s">
        <v>225</v>
      </c>
      <c r="E77" s="10"/>
      <c r="F77" s="11">
        <v>1</v>
      </c>
      <c r="G77" s="11"/>
      <c r="H77" s="12">
        <f>I78</f>
        <v>0</v>
      </c>
      <c r="I77" s="12">
        <f t="shared" si="7"/>
        <v>0</v>
      </c>
    </row>
    <row r="78" spans="1:9" ht="24" customHeight="1" x14ac:dyDescent="0.2">
      <c r="A78" s="13" t="s">
        <v>226</v>
      </c>
      <c r="B78" s="13" t="s">
        <v>227</v>
      </c>
      <c r="C78" s="13" t="s">
        <v>44</v>
      </c>
      <c r="D78" s="13" t="s">
        <v>228</v>
      </c>
      <c r="E78" s="14" t="s">
        <v>19</v>
      </c>
      <c r="F78" s="15">
        <v>352.68</v>
      </c>
      <c r="G78" s="16"/>
      <c r="H78" s="17">
        <f>ROUND(ROUND(G78 * $H$2, 2) + G78, 2)</f>
        <v>0</v>
      </c>
      <c r="I78" s="17">
        <f t="shared" si="7"/>
        <v>0</v>
      </c>
    </row>
    <row r="79" spans="1:9" x14ac:dyDescent="0.2">
      <c r="A79" s="4"/>
      <c r="B79" s="4"/>
      <c r="C79" s="4"/>
      <c r="D79" s="4"/>
      <c r="E79" s="4"/>
      <c r="F79" s="4"/>
      <c r="G79" s="4"/>
      <c r="H79" s="4"/>
      <c r="I79" s="4"/>
    </row>
    <row r="80" spans="1:9" x14ac:dyDescent="0.2">
      <c r="A80" s="31"/>
      <c r="B80" s="31"/>
      <c r="C80" s="31"/>
      <c r="D80" s="3"/>
      <c r="E80" s="32" t="s">
        <v>229</v>
      </c>
      <c r="F80" s="33"/>
      <c r="G80" s="18"/>
      <c r="H80" s="18"/>
      <c r="I80" s="18">
        <f>ROUND(SUMPRODUCT(F5:F78,G5:G78),2)</f>
        <v>0</v>
      </c>
    </row>
    <row r="81" spans="1:9" x14ac:dyDescent="0.2">
      <c r="A81" s="31"/>
      <c r="B81" s="31"/>
      <c r="C81" s="31"/>
      <c r="D81" s="3"/>
      <c r="E81" s="32" t="s">
        <v>230</v>
      </c>
      <c r="F81" s="33"/>
      <c r="G81" s="18"/>
      <c r="H81" s="19"/>
      <c r="I81" s="20">
        <f>I82-I80</f>
        <v>0</v>
      </c>
    </row>
    <row r="82" spans="1:9" x14ac:dyDescent="0.2">
      <c r="A82" s="31"/>
      <c r="B82" s="31"/>
      <c r="C82" s="31"/>
      <c r="D82" s="3"/>
      <c r="E82" s="32" t="s">
        <v>231</v>
      </c>
      <c r="F82" s="33"/>
      <c r="G82" s="21"/>
      <c r="H82" s="19"/>
      <c r="I82" s="18">
        <f>I5 + I17 + I35 + I47 + I68 + I77</f>
        <v>0</v>
      </c>
    </row>
  </sheetData>
  <mergeCells count="8">
    <mergeCell ref="A82:C82"/>
    <mergeCell ref="E82:F82"/>
    <mergeCell ref="E1:F1"/>
    <mergeCell ref="A3:I3"/>
    <mergeCell ref="A80:C80"/>
    <mergeCell ref="E80:F80"/>
    <mergeCell ref="A81:C81"/>
    <mergeCell ref="E81:F81"/>
  </mergeCells>
  <pageMargins left="0.51181102362204722" right="0.31496062992125984" top="0.55118110236220474" bottom="0.43307086614173229" header="0.35433070866141736" footer="0.27559055118110237"/>
  <pageSetup paperSize="9" scale="73" fitToHeight="0" orientation="portrait" r:id="rId1"/>
  <headerFooter>
    <oddHeader xml:space="preserve">&amp;C&amp;"Arial,Negrito"SECRETARIA DE OBRAS E SERVIÇOS PÚBLICOS </oddHeader>
    <oddFooter xml:space="preserve">&amp;L&amp;"Arial,Negrito"&amp;8CEZ*&amp;"Arial,Normal"(Roteiro029-2025.xls)&amp;C&amp;8&amp;P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PROPOSTA</vt:lpstr>
      <vt:lpstr>PROPOSTA!Area_de_impressao</vt:lpstr>
      <vt:lpstr>PROPOSTA!Titulos_de_impressao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Carlos Eduardo Zem</cp:lastModifiedBy>
  <cp:revision>0</cp:revision>
  <cp:lastPrinted>2026-03-30T14:31:52Z</cp:lastPrinted>
  <dcterms:created xsi:type="dcterms:W3CDTF">2025-10-07T18:44:31Z</dcterms:created>
  <dcterms:modified xsi:type="dcterms:W3CDTF">2026-03-30T14:31:59Z</dcterms:modified>
</cp:coreProperties>
</file>